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effen Weber\ownCloud\Dissertation\1_Daten\1_Verduennungsreihe - Labor\Laboranalyse\"/>
    </mc:Choice>
  </mc:AlternateContent>
  <bookViews>
    <workbookView xWindow="0" yWindow="0" windowWidth="28800" windowHeight="13836" activeTab="3"/>
  </bookViews>
  <sheets>
    <sheet name="2019-02-11" sheetId="24" r:id="rId1"/>
    <sheet name="2019-03-02" sheetId="23" r:id="rId2"/>
    <sheet name="2019-03-08" sheetId="20" r:id="rId3"/>
    <sheet name="2019-03-25" sheetId="22" r:id="rId4"/>
  </sheet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23" i="24" l="1"/>
  <c r="F23" i="24"/>
  <c r="I17" i="24"/>
  <c r="F17" i="24"/>
  <c r="I22" i="24"/>
  <c r="F22" i="24"/>
  <c r="AS21" i="24"/>
  <c r="AR21" i="24"/>
  <c r="AQ21" i="24"/>
  <c r="AP21" i="24"/>
  <c r="AO21" i="24"/>
  <c r="AM21" i="24"/>
  <c r="AN21" i="24" s="1"/>
  <c r="I21" i="24"/>
  <c r="F21" i="24"/>
  <c r="AS20" i="24"/>
  <c r="AR20" i="24"/>
  <c r="AQ20" i="24"/>
  <c r="AP20" i="24"/>
  <c r="AO20" i="24"/>
  <c r="AN20" i="24"/>
  <c r="AM20" i="24"/>
  <c r="I20" i="24"/>
  <c r="F20" i="24"/>
  <c r="AS19" i="24"/>
  <c r="AR19" i="24"/>
  <c r="AQ19" i="24"/>
  <c r="AP19" i="24"/>
  <c r="AO19" i="24"/>
  <c r="AM19" i="24"/>
  <c r="AN19" i="24" s="1"/>
  <c r="I19" i="24"/>
  <c r="F19" i="24"/>
  <c r="AS18" i="24"/>
  <c r="AR18" i="24"/>
  <c r="AQ18" i="24"/>
  <c r="AP18" i="24"/>
  <c r="AO18" i="24"/>
  <c r="AM18" i="24"/>
  <c r="AN18" i="24" s="1"/>
  <c r="I18" i="24"/>
  <c r="F18" i="24"/>
  <c r="I16" i="24"/>
  <c r="F16" i="24"/>
  <c r="AS15" i="24"/>
  <c r="AR15" i="24"/>
  <c r="AQ15" i="24"/>
  <c r="AP15" i="24"/>
  <c r="AO15" i="24"/>
  <c r="AM15" i="24"/>
  <c r="AN15" i="24" s="1"/>
  <c r="I15" i="24"/>
  <c r="F15" i="24"/>
  <c r="AS14" i="24"/>
  <c r="AR14" i="24"/>
  <c r="AQ14" i="24"/>
  <c r="AP14" i="24"/>
  <c r="AO14" i="24"/>
  <c r="AN14" i="24"/>
  <c r="AM14" i="24"/>
  <c r="I14" i="24"/>
  <c r="F14" i="24"/>
  <c r="AS13" i="24"/>
  <c r="AR13" i="24"/>
  <c r="AQ13" i="24"/>
  <c r="AP13" i="24"/>
  <c r="AO13" i="24"/>
  <c r="AM13" i="24"/>
  <c r="AN13" i="24" s="1"/>
  <c r="I13" i="24"/>
  <c r="F13" i="24"/>
  <c r="I21" i="23"/>
  <c r="F21" i="23"/>
  <c r="F16" i="23"/>
  <c r="I16" i="23"/>
  <c r="AS22" i="23"/>
  <c r="AR22" i="23"/>
  <c r="AQ22" i="23"/>
  <c r="AP22" i="23"/>
  <c r="AO22" i="23"/>
  <c r="AM22" i="23"/>
  <c r="AN22" i="23" s="1"/>
  <c r="I22" i="23"/>
  <c r="F22" i="23"/>
  <c r="AS20" i="23"/>
  <c r="AR20" i="23"/>
  <c r="AQ20" i="23"/>
  <c r="AP20" i="23"/>
  <c r="AO20" i="23"/>
  <c r="AN20" i="23"/>
  <c r="AM20" i="23"/>
  <c r="I20" i="23"/>
  <c r="F20" i="23"/>
  <c r="AS19" i="23"/>
  <c r="AR19" i="23"/>
  <c r="AQ19" i="23"/>
  <c r="AP19" i="23"/>
  <c r="AO19" i="23"/>
  <c r="AM19" i="23"/>
  <c r="AN19" i="23" s="1"/>
  <c r="I19" i="23"/>
  <c r="F19" i="23"/>
  <c r="AS18" i="23"/>
  <c r="AR18" i="23"/>
  <c r="AQ18" i="23"/>
  <c r="AP18" i="23"/>
  <c r="AO18" i="23"/>
  <c r="AN18" i="23"/>
  <c r="AM18" i="23"/>
  <c r="I18" i="23"/>
  <c r="F18" i="23"/>
  <c r="AS17" i="23"/>
  <c r="AR17" i="23"/>
  <c r="AQ17" i="23"/>
  <c r="AP17" i="23"/>
  <c r="AO17" i="23"/>
  <c r="AM17" i="23"/>
  <c r="AN17" i="23" s="1"/>
  <c r="I17" i="23"/>
  <c r="F17" i="23"/>
  <c r="AS15" i="23"/>
  <c r="AR15" i="23"/>
  <c r="AQ15" i="23"/>
  <c r="AP15" i="23"/>
  <c r="AO15" i="23"/>
  <c r="AN15" i="23"/>
  <c r="AM15" i="23"/>
  <c r="I15" i="23"/>
  <c r="F15" i="23"/>
  <c r="AS14" i="23"/>
  <c r="AR14" i="23"/>
  <c r="AQ14" i="23"/>
  <c r="AP14" i="23"/>
  <c r="AO14" i="23"/>
  <c r="AM14" i="23"/>
  <c r="AN14" i="23" s="1"/>
  <c r="I14" i="23"/>
  <c r="F14" i="23"/>
  <c r="AS13" i="23"/>
  <c r="AR13" i="23"/>
  <c r="AQ13" i="23"/>
  <c r="AP13" i="23"/>
  <c r="AO13" i="23"/>
  <c r="AN13" i="23"/>
  <c r="AM13" i="23"/>
  <c r="I13" i="23"/>
  <c r="F13" i="23"/>
  <c r="AS20" i="22"/>
  <c r="AR20" i="22"/>
  <c r="AQ20" i="22"/>
  <c r="AP20" i="22"/>
  <c r="AO20" i="22"/>
  <c r="AM20" i="22"/>
  <c r="AN20" i="22" s="1"/>
  <c r="I20" i="22"/>
  <c r="F20" i="22"/>
  <c r="AS19" i="22"/>
  <c r="AR19" i="22"/>
  <c r="AQ19" i="22"/>
  <c r="AP19" i="22"/>
  <c r="AO19" i="22"/>
  <c r="AM19" i="22"/>
  <c r="AN19" i="22" s="1"/>
  <c r="I19" i="22"/>
  <c r="F19" i="22"/>
  <c r="AS18" i="22"/>
  <c r="AR18" i="22"/>
  <c r="AQ18" i="22"/>
  <c r="AP18" i="22"/>
  <c r="AO18" i="22"/>
  <c r="AM18" i="22"/>
  <c r="AN18" i="22" s="1"/>
  <c r="I18" i="22"/>
  <c r="F18" i="22"/>
  <c r="AS17" i="22"/>
  <c r="AR17" i="22"/>
  <c r="AQ17" i="22"/>
  <c r="AP17" i="22"/>
  <c r="AO17" i="22"/>
  <c r="AM17" i="22"/>
  <c r="AN17" i="22" s="1"/>
  <c r="I17" i="22"/>
  <c r="F17" i="22"/>
  <c r="AS16" i="22"/>
  <c r="AR16" i="22"/>
  <c r="AQ16" i="22"/>
  <c r="AP16" i="22"/>
  <c r="AO16" i="22"/>
  <c r="AM16" i="22"/>
  <c r="AN16" i="22" s="1"/>
  <c r="I16" i="22"/>
  <c r="F16" i="22"/>
  <c r="AS15" i="22"/>
  <c r="AR15" i="22"/>
  <c r="AQ15" i="22"/>
  <c r="AP15" i="22"/>
  <c r="AO15" i="22"/>
  <c r="AM15" i="22"/>
  <c r="AN15" i="22" s="1"/>
  <c r="I15" i="22"/>
  <c r="F15" i="22"/>
  <c r="AS14" i="22"/>
  <c r="AR14" i="22"/>
  <c r="AQ14" i="22"/>
  <c r="AP14" i="22"/>
  <c r="AO14" i="22"/>
  <c r="AM14" i="22"/>
  <c r="AN14" i="22" s="1"/>
  <c r="I14" i="22"/>
  <c r="F14" i="22"/>
  <c r="AS13" i="22"/>
  <c r="AR13" i="22"/>
  <c r="AQ13" i="22"/>
  <c r="AP13" i="22"/>
  <c r="AO13" i="22"/>
  <c r="AM13" i="22"/>
  <c r="AN13" i="22" s="1"/>
  <c r="I13" i="22"/>
  <c r="F13" i="22"/>
  <c r="I28" i="20"/>
  <c r="I36" i="20"/>
  <c r="I31" i="20"/>
  <c r="I20" i="20"/>
  <c r="I23" i="20"/>
  <c r="I15" i="20"/>
  <c r="AS14" i="20" l="1"/>
  <c r="AS15" i="20"/>
  <c r="AS16" i="20"/>
  <c r="AS17" i="20"/>
  <c r="AS18" i="20"/>
  <c r="AS19" i="20"/>
  <c r="AS20" i="20"/>
  <c r="AS21" i="20"/>
  <c r="AS22" i="20"/>
  <c r="AS23" i="20"/>
  <c r="AS24" i="20"/>
  <c r="AS25" i="20"/>
  <c r="AS26" i="20"/>
  <c r="AS27" i="20"/>
  <c r="AS28" i="20"/>
  <c r="AS29" i="20"/>
  <c r="AS30" i="20"/>
  <c r="AS31" i="20"/>
  <c r="AS32" i="20"/>
  <c r="AS33" i="20"/>
  <c r="AS34" i="20"/>
  <c r="AS35" i="20"/>
  <c r="AS36" i="20"/>
  <c r="AS13" i="20"/>
  <c r="AR14" i="20"/>
  <c r="AR15" i="20"/>
  <c r="AR16" i="20"/>
  <c r="AR17" i="20"/>
  <c r="AR18" i="20"/>
  <c r="AR19" i="20"/>
  <c r="AR20" i="20"/>
  <c r="AR21" i="20"/>
  <c r="AR22" i="20"/>
  <c r="AR23" i="20"/>
  <c r="AR24" i="20"/>
  <c r="AR25" i="20"/>
  <c r="AR26" i="20"/>
  <c r="AR27" i="20"/>
  <c r="AR28" i="20"/>
  <c r="AR29" i="20"/>
  <c r="AR30" i="20"/>
  <c r="AR31" i="20"/>
  <c r="AR32" i="20"/>
  <c r="AR33" i="20"/>
  <c r="AR34" i="20"/>
  <c r="AR35" i="20"/>
  <c r="AR36" i="20"/>
  <c r="AR13" i="20"/>
  <c r="AQ14" i="20"/>
  <c r="AQ15" i="20"/>
  <c r="AQ16" i="20"/>
  <c r="AQ17" i="20"/>
  <c r="AQ18" i="20"/>
  <c r="AQ19" i="20"/>
  <c r="AQ20" i="20"/>
  <c r="AQ21" i="20"/>
  <c r="AQ22" i="20"/>
  <c r="AQ23" i="20"/>
  <c r="AQ24" i="20"/>
  <c r="AQ25" i="20"/>
  <c r="AQ26" i="20"/>
  <c r="AQ27" i="20"/>
  <c r="AQ28" i="20"/>
  <c r="AQ29" i="20"/>
  <c r="AQ30" i="20"/>
  <c r="AQ31" i="20"/>
  <c r="AQ32" i="20"/>
  <c r="AQ33" i="20"/>
  <c r="AQ34" i="20"/>
  <c r="AQ35" i="20"/>
  <c r="AQ36" i="20"/>
  <c r="AQ13" i="20"/>
  <c r="AP14" i="20"/>
  <c r="AP15" i="20"/>
  <c r="AP16" i="20"/>
  <c r="AP17" i="20"/>
  <c r="AP18" i="20"/>
  <c r="AP19" i="20"/>
  <c r="AP20" i="20"/>
  <c r="AP21" i="20"/>
  <c r="AP22" i="20"/>
  <c r="AP23" i="20"/>
  <c r="AP24" i="20"/>
  <c r="AP25" i="20"/>
  <c r="AP26" i="20"/>
  <c r="AP27" i="20"/>
  <c r="AP28" i="20"/>
  <c r="AP29" i="20"/>
  <c r="AP30" i="20"/>
  <c r="AP31" i="20"/>
  <c r="AP32" i="20"/>
  <c r="AP33" i="20"/>
  <c r="AP34" i="20"/>
  <c r="AP35" i="20"/>
  <c r="AP36" i="20"/>
  <c r="AP13" i="20"/>
  <c r="AO14" i="20"/>
  <c r="AO15" i="20"/>
  <c r="AO16" i="20"/>
  <c r="AO17" i="20"/>
  <c r="AO18" i="20"/>
  <c r="AO19" i="20"/>
  <c r="AO20" i="20"/>
  <c r="AO21" i="20"/>
  <c r="AO22" i="20"/>
  <c r="AO23" i="20"/>
  <c r="AO24" i="20"/>
  <c r="AO25" i="20"/>
  <c r="AO26" i="20"/>
  <c r="AO27" i="20"/>
  <c r="AO28" i="20"/>
  <c r="AO29" i="20"/>
  <c r="AO30" i="20"/>
  <c r="AO31" i="20"/>
  <c r="AO32" i="20"/>
  <c r="AO33" i="20"/>
  <c r="AO34" i="20"/>
  <c r="AO35" i="20"/>
  <c r="AO36" i="20"/>
  <c r="AO13" i="20"/>
  <c r="AM14" i="20"/>
  <c r="AN14" i="20" s="1"/>
  <c r="AM15" i="20"/>
  <c r="AN15" i="20" s="1"/>
  <c r="AM16" i="20"/>
  <c r="AN16" i="20" s="1"/>
  <c r="AM17" i="20"/>
  <c r="AN17" i="20" s="1"/>
  <c r="AM18" i="20"/>
  <c r="AN18" i="20" s="1"/>
  <c r="AM19" i="20"/>
  <c r="AN19" i="20" s="1"/>
  <c r="AM20" i="20"/>
  <c r="AN20" i="20" s="1"/>
  <c r="AM21" i="20"/>
  <c r="AN21" i="20" s="1"/>
  <c r="AM22" i="20"/>
  <c r="AN22" i="20" s="1"/>
  <c r="AM23" i="20"/>
  <c r="AN23" i="20" s="1"/>
  <c r="AM24" i="20"/>
  <c r="AN24" i="20" s="1"/>
  <c r="AM25" i="20"/>
  <c r="AN25" i="20" s="1"/>
  <c r="AM26" i="20"/>
  <c r="AN26" i="20" s="1"/>
  <c r="AM27" i="20"/>
  <c r="AN27" i="20" s="1"/>
  <c r="AM28" i="20"/>
  <c r="AN28" i="20" s="1"/>
  <c r="AM29" i="20"/>
  <c r="AN29" i="20" s="1"/>
  <c r="AM30" i="20"/>
  <c r="AN30" i="20" s="1"/>
  <c r="AM31" i="20"/>
  <c r="AN31" i="20" s="1"/>
  <c r="AM32" i="20"/>
  <c r="AN32" i="20" s="1"/>
  <c r="AM33" i="20"/>
  <c r="AN33" i="20" s="1"/>
  <c r="AM34" i="20"/>
  <c r="AN34" i="20" s="1"/>
  <c r="AM35" i="20"/>
  <c r="AN35" i="20" s="1"/>
  <c r="AM36" i="20"/>
  <c r="AN36" i="20" s="1"/>
  <c r="AM13" i="20"/>
  <c r="AN13" i="20" s="1"/>
  <c r="F36" i="20" l="1"/>
  <c r="F28" i="20"/>
  <c r="F20" i="20"/>
  <c r="F23" i="20"/>
  <c r="F31" i="20"/>
  <c r="F15" i="20"/>
  <c r="I34" i="20"/>
  <c r="I33" i="20"/>
  <c r="I32" i="20"/>
  <c r="I30" i="20"/>
  <c r="I29" i="20"/>
  <c r="I27" i="20"/>
  <c r="I26" i="20"/>
  <c r="I25" i="20"/>
  <c r="I24" i="20"/>
  <c r="I22" i="20"/>
  <c r="F33" i="20"/>
  <c r="F32" i="20"/>
  <c r="F30" i="20"/>
  <c r="F29" i="20"/>
  <c r="F27" i="20"/>
  <c r="F26" i="20"/>
  <c r="F25" i="20"/>
  <c r="F24" i="20"/>
  <c r="F22" i="20"/>
  <c r="I19" i="20"/>
  <c r="I18" i="20"/>
  <c r="I17" i="20"/>
  <c r="I16" i="20"/>
  <c r="I13" i="20"/>
  <c r="F13" i="20"/>
  <c r="F18" i="20"/>
  <c r="F19" i="20"/>
  <c r="I35" i="20" l="1"/>
  <c r="I21" i="20"/>
  <c r="I14" i="20"/>
  <c r="F34" i="20" l="1"/>
  <c r="F21" i="20"/>
  <c r="F17" i="20"/>
  <c r="F16" i="20"/>
  <c r="F35" i="20"/>
  <c r="F14" i="20"/>
</calcChain>
</file>

<file path=xl/sharedStrings.xml><?xml version="1.0" encoding="utf-8"?>
<sst xmlns="http://schemas.openxmlformats.org/spreadsheetml/2006/main" count="685" uniqueCount="123">
  <si>
    <t>LF</t>
  </si>
  <si>
    <t>A</t>
  </si>
  <si>
    <t>B</t>
  </si>
  <si>
    <t>O2</t>
  </si>
  <si>
    <t>-</t>
  </si>
  <si>
    <t>µS/cm</t>
  </si>
  <si>
    <t>Datum</t>
  </si>
  <si>
    <t>oTS</t>
  </si>
  <si>
    <t>TOC</t>
  </si>
  <si>
    <t>DOC</t>
  </si>
  <si>
    <t>pH</t>
  </si>
  <si>
    <t>mg/L</t>
  </si>
  <si>
    <t>Ort</t>
  </si>
  <si>
    <t>Uhrzeit</t>
  </si>
  <si>
    <t>CSB</t>
  </si>
  <si>
    <t>SO4</t>
  </si>
  <si>
    <t>Cl-</t>
  </si>
  <si>
    <t>CSBmf/DOC</t>
  </si>
  <si>
    <t>NO2-N</t>
  </si>
  <si>
    <t>NO3-N</t>
  </si>
  <si>
    <t>Probe 1</t>
  </si>
  <si>
    <t>Probe 2</t>
  </si>
  <si>
    <t>Probe 3</t>
  </si>
  <si>
    <t>Probe 4</t>
  </si>
  <si>
    <t>Probenbez.</t>
  </si>
  <si>
    <r>
      <t>TS</t>
    </r>
    <r>
      <rPr>
        <b/>
        <vertAlign val="subscript"/>
        <sz val="10"/>
        <rFont val="Arial"/>
        <family val="2"/>
      </rPr>
      <t>Ges,mf</t>
    </r>
  </si>
  <si>
    <r>
      <t>TS</t>
    </r>
    <r>
      <rPr>
        <b/>
        <vertAlign val="subscript"/>
        <sz val="10"/>
        <rFont val="Arial"/>
        <family val="2"/>
      </rPr>
      <t>63,mf</t>
    </r>
  </si>
  <si>
    <r>
      <t>oTS</t>
    </r>
    <r>
      <rPr>
        <b/>
        <vertAlign val="subscript"/>
        <sz val="10"/>
        <rFont val="Arial"/>
        <family val="2"/>
      </rPr>
      <t>63,mf</t>
    </r>
  </si>
  <si>
    <r>
      <t>TS</t>
    </r>
    <r>
      <rPr>
        <b/>
        <vertAlign val="subscript"/>
        <sz val="10"/>
        <rFont val="Arial"/>
        <family val="2"/>
      </rPr>
      <t>200,mf</t>
    </r>
  </si>
  <si>
    <r>
      <t>oTS</t>
    </r>
    <r>
      <rPr>
        <b/>
        <vertAlign val="subscript"/>
        <sz val="10"/>
        <rFont val="Arial"/>
        <family val="2"/>
      </rPr>
      <t>200,mf</t>
    </r>
  </si>
  <si>
    <r>
      <t>P</t>
    </r>
    <r>
      <rPr>
        <b/>
        <vertAlign val="subscript"/>
        <sz val="10"/>
        <rFont val="Arial"/>
        <family val="2"/>
      </rPr>
      <t>Ges</t>
    </r>
  </si>
  <si>
    <r>
      <t>PO</t>
    </r>
    <r>
      <rPr>
        <b/>
        <vertAlign val="subscript"/>
        <sz val="10"/>
        <rFont val="Arial"/>
        <family val="2"/>
      </rPr>
      <t>4</t>
    </r>
    <r>
      <rPr>
        <b/>
        <sz val="10"/>
        <rFont val="Arial"/>
        <family val="2"/>
      </rPr>
      <t>-P</t>
    </r>
  </si>
  <si>
    <t>LC-OCD</t>
  </si>
  <si>
    <r>
      <t>GR</t>
    </r>
    <r>
      <rPr>
        <b/>
        <vertAlign val="subscript"/>
        <sz val="10"/>
        <rFont val="Arial"/>
        <family val="2"/>
      </rPr>
      <t>_Anteil</t>
    </r>
  </si>
  <si>
    <t>GR</t>
  </si>
  <si>
    <t>CSB/oTS</t>
  </si>
  <si>
    <t>CSB/TOC anges.</t>
  </si>
  <si>
    <t>%</t>
  </si>
  <si>
    <t>anges.</t>
  </si>
  <si>
    <t>Bearbeiter</t>
  </si>
  <si>
    <t>Projekt</t>
  </si>
  <si>
    <t>Titel</t>
  </si>
  <si>
    <t>HORUS</t>
  </si>
  <si>
    <t>Steffen Weber</t>
  </si>
  <si>
    <t>Vorbehandlung</t>
  </si>
  <si>
    <r>
      <t>CSB</t>
    </r>
    <r>
      <rPr>
        <b/>
        <vertAlign val="subscript"/>
        <sz val="10"/>
        <rFont val="Arial"/>
        <family val="2"/>
      </rPr>
      <t>mf</t>
    </r>
  </si>
  <si>
    <t>Probe 5</t>
  </si>
  <si>
    <t>ausfüllen</t>
  </si>
  <si>
    <t>(TT.MM.JJJJ)</t>
  </si>
  <si>
    <r>
      <t xml:space="preserve">Zusammenfassung </t>
    </r>
    <r>
      <rPr>
        <sz val="11"/>
        <color theme="1"/>
        <rFont val="Calibri"/>
        <family val="2"/>
        <scheme val="minor"/>
      </rPr>
      <t>(hh:mm)</t>
    </r>
  </si>
  <si>
    <t>Start</t>
  </si>
  <si>
    <t>Ende</t>
  </si>
  <si>
    <t>NH4-N</t>
  </si>
  <si>
    <t>angesaeuert</t>
  </si>
  <si>
    <t>1_0</t>
  </si>
  <si>
    <t>1_2</t>
  </si>
  <si>
    <t>Mischungsverhaeltnis</t>
  </si>
  <si>
    <t>Technikum E77</t>
  </si>
  <si>
    <t xml:space="preserve">Sensorvergleich mit Verdünnungsreihe  </t>
  </si>
  <si>
    <t>A-B</t>
  </si>
  <si>
    <t>D-B</t>
  </si>
  <si>
    <t>D-A</t>
  </si>
  <si>
    <t>CSBmf/LCOCD</t>
  </si>
  <si>
    <t>DOC/LCOCD</t>
  </si>
  <si>
    <t>476</t>
  </si>
  <si>
    <t>HOC</t>
  </si>
  <si>
    <t>CDOC</t>
  </si>
  <si>
    <t>DOC_LCOCD</t>
  </si>
  <si>
    <t>BIOpolymers</t>
  </si>
  <si>
    <t>DON</t>
  </si>
  <si>
    <t>% Proteins</t>
  </si>
  <si>
    <t>HumicSubst.</t>
  </si>
  <si>
    <t>Aromaticity</t>
  </si>
  <si>
    <t>Mol-Weight</t>
  </si>
  <si>
    <t>BuildingBlocks</t>
  </si>
  <si>
    <t>LMWNeutrals</t>
  </si>
  <si>
    <t>LMWAcids</t>
  </si>
  <si>
    <t>_Bypass</t>
  </si>
  <si>
    <t>SUVA_Bypass</t>
  </si>
  <si>
    <t>UV254_inorganicColloids</t>
  </si>
  <si>
    <t>N/C</t>
  </si>
  <si>
    <t>ppb-C</t>
  </si>
  <si>
    <t>ppb-N</t>
  </si>
  <si>
    <r>
      <t>µg/</t>
    </r>
    <r>
      <rPr>
        <i/>
        <sz val="7"/>
        <color indexed="8"/>
        <rFont val="Arial"/>
        <family val="2"/>
      </rPr>
      <t>µg</t>
    </r>
  </si>
  <si>
    <t>% BIOpol.</t>
  </si>
  <si>
    <t>L/(mg*m)</t>
  </si>
  <si>
    <t>g/mol</t>
  </si>
  <si>
    <r>
      <t>(m</t>
    </r>
    <r>
      <rPr>
        <i/>
        <vertAlign val="superscript"/>
        <sz val="7"/>
        <color indexed="12"/>
        <rFont val="Arial"/>
        <family val="2"/>
      </rPr>
      <t>-1</t>
    </r>
    <r>
      <rPr>
        <i/>
        <sz val="7"/>
        <color indexed="12"/>
        <rFont val="Arial"/>
        <family val="2"/>
      </rPr>
      <t>)</t>
    </r>
  </si>
  <si>
    <t>478</t>
  </si>
  <si>
    <t>477</t>
  </si>
  <si>
    <t>470</t>
  </si>
  <si>
    <t>473</t>
  </si>
  <si>
    <t>471</t>
  </si>
  <si>
    <t>mf, frost</t>
  </si>
  <si>
    <t>Labor</t>
  </si>
  <si>
    <t>UVVis</t>
  </si>
  <si>
    <t>AB_destH2O</t>
  </si>
  <si>
    <t>3_1</t>
  </si>
  <si>
    <t>3_2</t>
  </si>
  <si>
    <t>1_1</t>
  </si>
  <si>
    <t>DB_destH2O</t>
  </si>
  <si>
    <t>DA_destH2O</t>
  </si>
  <si>
    <t>AB_roh_misch</t>
  </si>
  <si>
    <t>DB_roh_misch</t>
  </si>
  <si>
    <t>DA_roh_misch</t>
  </si>
  <si>
    <t>AB_mf_misch</t>
  </si>
  <si>
    <t>AB_roh_misch_H2SO4</t>
  </si>
  <si>
    <t>DB_roh_misch_H2SO4</t>
  </si>
  <si>
    <t>DA_roh_misch_H2SO4</t>
  </si>
  <si>
    <t>DB_mf_misch</t>
  </si>
  <si>
    <t>DA_mf_misch</t>
  </si>
  <si>
    <t>3_4</t>
  </si>
  <si>
    <t>B-C</t>
  </si>
  <si>
    <t>2_1</t>
  </si>
  <si>
    <t>BC_destH2O</t>
  </si>
  <si>
    <t>BC_roh_misch</t>
  </si>
  <si>
    <t>BC_KPH_misch</t>
  </si>
  <si>
    <t>BSB_1</t>
  </si>
  <si>
    <t>BSB_4</t>
  </si>
  <si>
    <t>BSB_5</t>
  </si>
  <si>
    <t>BSB_7</t>
  </si>
  <si>
    <t>BSB_11</t>
  </si>
  <si>
    <t>BSB_19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</si>
</sst>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[$-F400]h:mm:ss\ AM/PM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b/>
      <vertAlign val="subscript"/>
      <sz val="10"/>
      <name val="Arial"/>
      <family val="2"/>
    </font>
    <font>
      <b/>
      <i/>
      <sz val="10"/>
      <color theme="1" tint="0.499984740745262"/>
      <name val="Arial"/>
      <family val="2"/>
    </font>
    <font>
      <i/>
      <sz val="10"/>
      <name val="Arial"/>
      <family val="2"/>
    </font>
    <font>
      <sz val="10"/>
      <color theme="0" tint="-0.499984740745262"/>
      <name val="Arial"/>
      <family val="2"/>
    </font>
    <font>
      <b/>
      <sz val="14"/>
      <name val="Arial"/>
      <family val="2"/>
    </font>
    <font>
      <i/>
      <sz val="7"/>
      <color indexed="8"/>
      <name val="Arial"/>
      <family val="2"/>
    </font>
    <font>
      <i/>
      <sz val="7"/>
      <color indexed="12"/>
      <name val="Arial"/>
      <family val="2"/>
    </font>
    <font>
      <i/>
      <vertAlign val="superscript"/>
      <sz val="7"/>
      <color indexed="12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darkUp"/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theme="0" tint="-0.24994659260841701"/>
      </right>
      <top style="medium">
        <color indexed="64"/>
      </top>
      <bottom/>
      <diagonal/>
    </border>
    <border>
      <left/>
      <right style="medium">
        <color theme="0" tint="-0.24994659260841701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0">
    <xf numFmtId="0" fontId="0" fillId="0" borderId="0" xfId="0"/>
    <xf numFmtId="0" fontId="0" fillId="0" borderId="0" xfId="0" applyBorder="1"/>
    <xf numFmtId="0" fontId="0" fillId="0" borderId="0" xfId="0" applyFont="1" applyBorder="1"/>
    <xf numFmtId="164" fontId="0" fillId="0" borderId="0" xfId="0" applyNumberFormat="1"/>
    <xf numFmtId="0" fontId="0" fillId="0" borderId="0" xfId="0" applyAlignment="1">
      <alignment horizontal="center"/>
    </xf>
    <xf numFmtId="2" fontId="0" fillId="0" borderId="0" xfId="0" applyNumberFormat="1"/>
    <xf numFmtId="0" fontId="5" fillId="4" borderId="11" xfId="1" applyFont="1" applyFill="1" applyBorder="1" applyAlignment="1"/>
    <xf numFmtId="0" fontId="4" fillId="0" borderId="11" xfId="1" applyFont="1" applyBorder="1" applyAlignment="1">
      <alignment horizontal="center"/>
    </xf>
    <xf numFmtId="0" fontId="4" fillId="0" borderId="18" xfId="1" applyFont="1" applyBorder="1" applyAlignment="1">
      <alignment horizontal="center"/>
    </xf>
    <xf numFmtId="0" fontId="4" fillId="0" borderId="21" xfId="1" applyFont="1" applyBorder="1" applyAlignment="1">
      <alignment horizontal="center"/>
    </xf>
    <xf numFmtId="0" fontId="7" fillId="0" borderId="14" xfId="1" applyFont="1" applyBorder="1" applyAlignment="1">
      <alignment horizontal="center"/>
    </xf>
    <xf numFmtId="0" fontId="7" fillId="0" borderId="15" xfId="1" applyFont="1" applyBorder="1" applyAlignment="1">
      <alignment horizontal="center"/>
    </xf>
    <xf numFmtId="0" fontId="7" fillId="0" borderId="22" xfId="1" applyFont="1" applyBorder="1" applyAlignment="1">
      <alignment horizontal="center"/>
    </xf>
    <xf numFmtId="0" fontId="0" fillId="2" borderId="0" xfId="0" applyFill="1" applyBorder="1"/>
    <xf numFmtId="0" fontId="1" fillId="2" borderId="0" xfId="1" applyFill="1" applyBorder="1" applyAlignment="1">
      <alignment horizontal="center"/>
    </xf>
    <xf numFmtId="0" fontId="7" fillId="2" borderId="0" xfId="1" applyFont="1" applyFill="1" applyBorder="1" applyAlignment="1">
      <alignment horizontal="center"/>
    </xf>
    <xf numFmtId="0" fontId="7" fillId="0" borderId="18" xfId="1" applyFont="1" applyBorder="1" applyAlignment="1">
      <alignment horizontal="center"/>
    </xf>
    <xf numFmtId="2" fontId="0" fillId="2" borderId="0" xfId="0" applyNumberFormat="1" applyFill="1" applyBorder="1"/>
    <xf numFmtId="164" fontId="0" fillId="2" borderId="0" xfId="0" applyNumberFormat="1" applyFill="1" applyBorder="1"/>
    <xf numFmtId="0" fontId="1" fillId="0" borderId="3" xfId="1" applyFont="1" applyBorder="1" applyAlignment="1">
      <alignment horizontal="center"/>
    </xf>
    <xf numFmtId="0" fontId="1" fillId="6" borderId="3" xfId="1" applyFont="1" applyFill="1" applyBorder="1" applyAlignment="1">
      <alignment horizontal="center"/>
    </xf>
    <xf numFmtId="0" fontId="1" fillId="6" borderId="2" xfId="1" applyFont="1" applyFill="1" applyBorder="1" applyAlignment="1">
      <alignment horizontal="center"/>
    </xf>
    <xf numFmtId="0" fontId="0" fillId="0" borderId="0" xfId="0" applyAlignment="1">
      <alignment horizontal="left"/>
    </xf>
    <xf numFmtId="0" fontId="8" fillId="0" borderId="1" xfId="1" applyFont="1" applyBorder="1" applyAlignment="1">
      <alignment horizontal="center" vertical="center"/>
    </xf>
    <xf numFmtId="0" fontId="7" fillId="0" borderId="0" xfId="1" applyFont="1" applyBorder="1" applyAlignment="1">
      <alignment horizontal="center"/>
    </xf>
    <xf numFmtId="0" fontId="4" fillId="0" borderId="0" xfId="1" applyFont="1" applyBorder="1" applyAlignment="1">
      <alignment horizontal="left"/>
    </xf>
    <xf numFmtId="14" fontId="0" fillId="0" borderId="0" xfId="0" applyNumberFormat="1" applyAlignment="1">
      <alignment horizontal="left"/>
    </xf>
    <xf numFmtId="0" fontId="8" fillId="0" borderId="3" xfId="1" applyFont="1" applyBorder="1" applyAlignment="1">
      <alignment horizontal="center" vertical="center"/>
    </xf>
    <xf numFmtId="0" fontId="8" fillId="0" borderId="9" xfId="1" applyFont="1" applyBorder="1" applyAlignment="1">
      <alignment horizontal="center" vertical="center"/>
    </xf>
    <xf numFmtId="0" fontId="1" fillId="2" borderId="11" xfId="1" applyFont="1" applyFill="1" applyBorder="1" applyAlignment="1">
      <alignment horizontal="center"/>
    </xf>
    <xf numFmtId="0" fontId="0" fillId="0" borderId="19" xfId="0" applyBorder="1"/>
    <xf numFmtId="2" fontId="0" fillId="0" borderId="23" xfId="0" applyNumberFormat="1" applyBorder="1"/>
    <xf numFmtId="164" fontId="0" fillId="0" borderId="23" xfId="0" applyNumberFormat="1" applyBorder="1"/>
    <xf numFmtId="164" fontId="0" fillId="0" borderId="11" xfId="0" applyNumberFormat="1" applyFont="1" applyFill="1" applyBorder="1"/>
    <xf numFmtId="164" fontId="0" fillId="0" borderId="11" xfId="0" applyNumberFormat="1" applyFont="1" applyBorder="1"/>
    <xf numFmtId="0" fontId="0" fillId="0" borderId="11" xfId="0" applyFont="1" applyBorder="1"/>
    <xf numFmtId="0" fontId="0" fillId="0" borderId="10" xfId="0" applyBorder="1"/>
    <xf numFmtId="0" fontId="0" fillId="0" borderId="18" xfId="0" applyBorder="1"/>
    <xf numFmtId="0" fontId="0" fillId="0" borderId="12" xfId="0" applyBorder="1"/>
    <xf numFmtId="0" fontId="0" fillId="0" borderId="16" xfId="0" applyBorder="1"/>
    <xf numFmtId="0" fontId="0" fillId="2" borderId="12" xfId="0" applyFill="1" applyBorder="1"/>
    <xf numFmtId="0" fontId="0" fillId="2" borderId="16" xfId="0" applyFill="1" applyBorder="1"/>
    <xf numFmtId="0" fontId="10" fillId="0" borderId="17" xfId="1" applyFont="1" applyBorder="1" applyAlignment="1">
      <alignment horizontal="center" vertical="center"/>
    </xf>
    <xf numFmtId="0" fontId="0" fillId="3" borderId="20" xfId="0" applyFill="1" applyBorder="1" applyAlignment="1">
      <alignment horizontal="center"/>
    </xf>
    <xf numFmtId="14" fontId="0" fillId="3" borderId="20" xfId="0" applyNumberFormat="1" applyFill="1" applyBorder="1" applyAlignment="1">
      <alignment horizontal="left"/>
    </xf>
    <xf numFmtId="14" fontId="0" fillId="0" borderId="0" xfId="0" applyNumberFormat="1" applyAlignment="1">
      <alignment horizontal="center"/>
    </xf>
    <xf numFmtId="0" fontId="2" fillId="0" borderId="0" xfId="0" applyFont="1" applyAlignment="1">
      <alignment horizontal="left"/>
    </xf>
    <xf numFmtId="21" fontId="0" fillId="0" borderId="0" xfId="0" applyNumberFormat="1" applyAlignment="1">
      <alignment horizontal="center"/>
    </xf>
    <xf numFmtId="21" fontId="5" fillId="4" borderId="11" xfId="1" applyNumberFormat="1" applyFont="1" applyFill="1" applyBorder="1" applyAlignment="1"/>
    <xf numFmtId="21" fontId="4" fillId="0" borderId="14" xfId="1" applyNumberFormat="1" applyFont="1" applyBorder="1" applyAlignment="1">
      <alignment horizontal="center" vertical="center"/>
    </xf>
    <xf numFmtId="21" fontId="1" fillId="2" borderId="0" xfId="1" applyNumberFormat="1" applyFont="1" applyFill="1" applyBorder="1" applyAlignment="1">
      <alignment horizontal="center"/>
    </xf>
    <xf numFmtId="0" fontId="3" fillId="7" borderId="16" xfId="0" applyFont="1" applyFill="1" applyBorder="1" applyAlignment="1">
      <alignment horizontal="center" vertical="center" textRotation="90"/>
    </xf>
    <xf numFmtId="14" fontId="0" fillId="3" borderId="0" xfId="0" applyNumberFormat="1" applyFill="1" applyBorder="1" applyAlignment="1">
      <alignment horizontal="left"/>
    </xf>
    <xf numFmtId="0" fontId="1" fillId="6" borderId="1" xfId="1" applyFont="1" applyFill="1" applyBorder="1" applyAlignment="1">
      <alignment horizontal="center"/>
    </xf>
    <xf numFmtId="0" fontId="1" fillId="0" borderId="11" xfId="1" applyFont="1" applyBorder="1" applyAlignment="1">
      <alignment horizontal="center"/>
    </xf>
    <xf numFmtId="0" fontId="1" fillId="4" borderId="11" xfId="1" applyFont="1" applyFill="1" applyBorder="1" applyAlignment="1"/>
    <xf numFmtId="165" fontId="0" fillId="2" borderId="5" xfId="0" applyNumberFormat="1" applyFill="1" applyBorder="1" applyAlignment="1">
      <alignment horizontal="center"/>
    </xf>
    <xf numFmtId="165" fontId="0" fillId="2" borderId="8" xfId="0" applyNumberFormat="1" applyFill="1" applyBorder="1" applyAlignment="1">
      <alignment horizontal="center"/>
    </xf>
    <xf numFmtId="0" fontId="1" fillId="0" borderId="1" xfId="1" applyFont="1" applyBorder="1" applyAlignment="1">
      <alignment horizontal="center"/>
    </xf>
    <xf numFmtId="21" fontId="9" fillId="2" borderId="24" xfId="1" applyNumberFormat="1" applyFont="1" applyFill="1" applyBorder="1" applyAlignment="1">
      <alignment horizontal="center" vertical="center"/>
    </xf>
    <xf numFmtId="21" fontId="9" fillId="2" borderId="25" xfId="1" applyNumberFormat="1" applyFont="1" applyFill="1" applyBorder="1" applyAlignment="1">
      <alignment horizontal="center" vertical="center"/>
    </xf>
    <xf numFmtId="21" fontId="9" fillId="2" borderId="6" xfId="1" applyNumberFormat="1" applyFont="1" applyFill="1" applyBorder="1" applyAlignment="1">
      <alignment horizontal="center" vertical="center"/>
    </xf>
    <xf numFmtId="21" fontId="9" fillId="2" borderId="7" xfId="1" applyNumberFormat="1" applyFont="1" applyFill="1" applyBorder="1" applyAlignment="1">
      <alignment horizontal="center" vertical="center"/>
    </xf>
    <xf numFmtId="21" fontId="5" fillId="4" borderId="10" xfId="1" applyNumberFormat="1" applyFont="1" applyFill="1" applyBorder="1" applyAlignment="1"/>
    <xf numFmtId="21" fontId="5" fillId="4" borderId="18" xfId="1" applyNumberFormat="1" applyFont="1" applyFill="1" applyBorder="1" applyAlignment="1"/>
    <xf numFmtId="21" fontId="4" fillId="0" borderId="13" xfId="1" applyNumberFormat="1" applyFont="1" applyBorder="1" applyAlignment="1">
      <alignment horizontal="center" vertical="center"/>
    </xf>
    <xf numFmtId="21" fontId="4" fillId="0" borderId="15" xfId="1" applyNumberFormat="1" applyFont="1" applyBorder="1" applyAlignment="1">
      <alignment vertical="center"/>
    </xf>
    <xf numFmtId="0" fontId="5" fillId="4" borderId="10" xfId="1" applyFont="1" applyFill="1" applyBorder="1" applyAlignment="1"/>
    <xf numFmtId="0" fontId="3" fillId="7" borderId="16" xfId="0" applyFont="1" applyFill="1" applyBorder="1" applyAlignment="1">
      <alignment horizontal="center" vertical="center" textRotation="90"/>
    </xf>
    <xf numFmtId="14" fontId="9" fillId="0" borderId="4" xfId="1" applyNumberFormat="1" applyFont="1" applyBorder="1" applyAlignment="1">
      <alignment horizontal="center" vertical="center"/>
    </xf>
    <xf numFmtId="21" fontId="9" fillId="0" borderId="4" xfId="1" applyNumberFormat="1" applyFont="1" applyBorder="1" applyAlignment="1">
      <alignment horizontal="center" vertical="center"/>
    </xf>
    <xf numFmtId="0" fontId="1" fillId="6" borderId="0" xfId="1" applyFont="1" applyFill="1" applyBorder="1" applyAlignment="1">
      <alignment horizontal="center"/>
    </xf>
    <xf numFmtId="20" fontId="8" fillId="0" borderId="3" xfId="1" applyNumberFormat="1" applyFont="1" applyBorder="1" applyAlignment="1">
      <alignment horizontal="center" vertical="center"/>
    </xf>
    <xf numFmtId="0" fontId="8" fillId="0" borderId="3" xfId="1" applyNumberFormat="1" applyFont="1" applyBorder="1" applyAlignment="1">
      <alignment horizontal="center" vertical="center"/>
    </xf>
    <xf numFmtId="0" fontId="0" fillId="0" borderId="0" xfId="0" applyNumberFormat="1" applyAlignment="1">
      <alignment horizontal="center"/>
    </xf>
    <xf numFmtId="20" fontId="9" fillId="0" borderId="4" xfId="1" applyNumberFormat="1" applyFont="1" applyBorder="1" applyAlignment="1">
      <alignment horizontal="center" vertical="center"/>
    </xf>
    <xf numFmtId="0" fontId="4" fillId="0" borderId="11" xfId="1" applyFont="1" applyBorder="1" applyAlignment="1">
      <alignment horizontal="center" vertical="center"/>
    </xf>
    <xf numFmtId="0" fontId="4" fillId="0" borderId="18" xfId="1" applyFont="1" applyBorder="1" applyAlignment="1">
      <alignment horizontal="center" vertical="center"/>
    </xf>
    <xf numFmtId="0" fontId="3" fillId="8" borderId="10" xfId="0" applyFont="1" applyFill="1" applyBorder="1" applyAlignment="1">
      <alignment horizontal="center" vertical="center" textRotation="90"/>
    </xf>
    <xf numFmtId="0" fontId="3" fillId="8" borderId="12" xfId="0" applyFont="1" applyFill="1" applyBorder="1" applyAlignment="1">
      <alignment horizontal="center" vertical="center" textRotation="90"/>
    </xf>
    <xf numFmtId="0" fontId="3" fillId="5" borderId="18" xfId="0" applyFont="1" applyFill="1" applyBorder="1" applyAlignment="1">
      <alignment horizontal="center" vertical="center" textRotation="90"/>
    </xf>
    <xf numFmtId="0" fontId="3" fillId="5" borderId="16" xfId="0" applyFont="1" applyFill="1" applyBorder="1" applyAlignment="1">
      <alignment horizontal="center" vertical="center" textRotation="90"/>
    </xf>
    <xf numFmtId="0" fontId="3" fillId="7" borderId="16" xfId="0" applyFont="1" applyFill="1" applyBorder="1" applyAlignment="1">
      <alignment horizontal="center" vertical="center" textRotation="90"/>
    </xf>
    <xf numFmtId="0" fontId="1" fillId="0" borderId="11" xfId="1" applyBorder="1" applyAlignment="1">
      <alignment horizontal="center"/>
    </xf>
    <xf numFmtId="0" fontId="1" fillId="0" borderId="14" xfId="1" applyBorder="1" applyAlignment="1">
      <alignment horizontal="center"/>
    </xf>
    <xf numFmtId="0" fontId="4" fillId="0" borderId="14" xfId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/>
    </xf>
    <xf numFmtId="0" fontId="4" fillId="0" borderId="13" xfId="1" applyFont="1" applyBorder="1" applyAlignment="1">
      <alignment horizontal="center" vertical="center"/>
    </xf>
    <xf numFmtId="0" fontId="3" fillId="9" borderId="16" xfId="0" applyFont="1" applyFill="1" applyBorder="1" applyAlignment="1">
      <alignment horizontal="center" vertical="center" textRotation="90"/>
    </xf>
    <xf numFmtId="0" fontId="0" fillId="0" borderId="4" xfId="0" applyBorder="1"/>
  </cellXfs>
  <cellStyles count="2">
    <cellStyle name="Standard" xfId="0" builtinId="0"/>
    <cellStyle name="Standard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BK51"/>
  <sheetViews>
    <sheetView zoomScale="70" zoomScaleNormal="70" workbookViewId="0">
      <pane xSplit="8" ySplit="12" topLeftCell="I13" activePane="bottomRight" state="frozen"/>
      <selection pane="topRight" activeCell="H1" sqref="H1"/>
      <selection pane="bottomLeft" activeCell="A13" sqref="A13"/>
      <selection pane="bottomRight" activeCell="W10" sqref="W10:AB11"/>
    </sheetView>
  </sheetViews>
  <sheetFormatPr baseColWidth="10" defaultRowHeight="14.4" x14ac:dyDescent="0.3"/>
  <cols>
    <col min="1" max="1" width="5" style="38" bestFit="1" customWidth="1"/>
    <col min="2" max="2" width="5" style="39" bestFit="1" customWidth="1"/>
    <col min="3" max="3" width="25" style="4" customWidth="1"/>
    <col min="4" max="4" width="15.88671875" style="4" bestFit="1" customWidth="1"/>
    <col min="5" max="5" width="21.109375" style="4" bestFit="1" customWidth="1"/>
    <col min="6" max="6" width="11.33203125" style="4" bestFit="1" customWidth="1"/>
    <col min="7" max="8" width="8.33203125" style="47" bestFit="1" customWidth="1"/>
    <col min="9" max="9" width="10.88671875" style="47" bestFit="1" customWidth="1"/>
    <col min="10" max="11" width="8.33203125" style="47" customWidth="1"/>
    <col min="12" max="13" width="10.33203125" style="4" customWidth="1"/>
    <col min="14" max="14" width="9.88671875" style="4" customWidth="1"/>
    <col min="15" max="16" width="10.33203125" style="4" customWidth="1"/>
    <col min="17" max="17" width="9.109375" style="4" customWidth="1"/>
    <col min="18" max="18" width="10.33203125" style="4" customWidth="1"/>
    <col min="19" max="19" width="6.5546875" style="4" bestFit="1" customWidth="1"/>
    <col min="20" max="20" width="6.5546875" style="4" customWidth="1"/>
    <col min="21" max="21" width="9.33203125" style="4" bestFit="1" customWidth="1"/>
    <col min="22" max="27" width="9.109375" style="4" customWidth="1"/>
    <col min="28" max="29" width="10.33203125" style="4" customWidth="1"/>
    <col min="30" max="30" width="12.44140625" style="4" customWidth="1"/>
    <col min="31" max="31" width="11.109375" style="4" customWidth="1"/>
    <col min="32" max="38" width="11.5546875" style="4" customWidth="1"/>
    <col min="40" max="40" width="11.5546875" style="5"/>
    <col min="41" max="41" width="11.5546875" style="3"/>
    <col min="42" max="42" width="13.6640625" customWidth="1"/>
  </cols>
  <sheetData>
    <row r="1" spans="1:63" ht="15" thickBot="1" x14ac:dyDescent="0.35">
      <c r="A1" s="36"/>
      <c r="B1" s="37"/>
      <c r="C1" s="25" t="s">
        <v>39</v>
      </c>
      <c r="D1" s="22" t="s">
        <v>43</v>
      </c>
      <c r="E1" s="22"/>
      <c r="L1" s="46" t="s">
        <v>49</v>
      </c>
    </row>
    <row r="2" spans="1:63" ht="15" thickBot="1" x14ac:dyDescent="0.35">
      <c r="C2" s="25" t="s">
        <v>12</v>
      </c>
      <c r="D2" s="22" t="s">
        <v>57</v>
      </c>
      <c r="E2" s="22"/>
      <c r="L2" s="4" t="s">
        <v>12</v>
      </c>
      <c r="M2" s="4" t="s">
        <v>1</v>
      </c>
      <c r="N2" s="4" t="s">
        <v>2</v>
      </c>
      <c r="P2" s="43"/>
      <c r="Q2" s="4" t="s">
        <v>47</v>
      </c>
    </row>
    <row r="3" spans="1:63" ht="15" thickBot="1" x14ac:dyDescent="0.35">
      <c r="C3" s="25" t="s">
        <v>6</v>
      </c>
      <c r="D3" s="44">
        <v>43507</v>
      </c>
      <c r="E3" s="52"/>
      <c r="F3" s="45" t="s">
        <v>48</v>
      </c>
      <c r="L3" s="4" t="s">
        <v>20</v>
      </c>
      <c r="M3" s="59"/>
      <c r="N3" s="60"/>
    </row>
    <row r="4" spans="1:63" x14ac:dyDescent="0.3">
      <c r="C4" s="25" t="s">
        <v>41</v>
      </c>
      <c r="D4" s="26" t="s">
        <v>58</v>
      </c>
      <c r="E4" s="26"/>
      <c r="L4" s="4" t="s">
        <v>21</v>
      </c>
      <c r="M4" s="61"/>
      <c r="N4" s="62"/>
    </row>
    <row r="5" spans="1:63" x14ac:dyDescent="0.3">
      <c r="C5" s="25" t="s">
        <v>40</v>
      </c>
      <c r="D5" s="26" t="s">
        <v>42</v>
      </c>
      <c r="E5" s="26"/>
      <c r="L5" s="4" t="s">
        <v>22</v>
      </c>
      <c r="M5" s="61"/>
      <c r="N5" s="62"/>
    </row>
    <row r="6" spans="1:63" x14ac:dyDescent="0.3">
      <c r="C6" s="25"/>
      <c r="D6" s="26"/>
      <c r="E6" s="26"/>
      <c r="L6" s="4" t="s">
        <v>23</v>
      </c>
      <c r="M6" s="61"/>
      <c r="N6" s="62"/>
    </row>
    <row r="7" spans="1:63" ht="15" thickBot="1" x14ac:dyDescent="0.35">
      <c r="C7" s="25"/>
      <c r="D7" s="26"/>
      <c r="E7" s="26"/>
      <c r="L7" s="4" t="s">
        <v>46</v>
      </c>
      <c r="M7" s="56"/>
      <c r="N7" s="57"/>
    </row>
    <row r="8" spans="1:63" ht="15" thickBot="1" x14ac:dyDescent="0.35"/>
    <row r="9" spans="1:63" ht="18" thickBot="1" x14ac:dyDescent="0.35">
      <c r="C9" s="42" t="s">
        <v>24</v>
      </c>
      <c r="D9" s="6"/>
      <c r="E9" s="6"/>
      <c r="F9" s="67"/>
      <c r="G9" s="63" t="s">
        <v>94</v>
      </c>
      <c r="H9" s="64"/>
      <c r="I9" s="63" t="s">
        <v>95</v>
      </c>
      <c r="J9" s="48"/>
      <c r="K9" s="64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</row>
    <row r="10" spans="1:63" ht="15.6" x14ac:dyDescent="0.35">
      <c r="C10" s="83"/>
      <c r="D10" s="76" t="s">
        <v>44</v>
      </c>
      <c r="E10" s="76" t="s">
        <v>56</v>
      </c>
      <c r="F10" s="86" t="s">
        <v>6</v>
      </c>
      <c r="G10" s="86" t="s">
        <v>13</v>
      </c>
      <c r="H10" s="77"/>
      <c r="I10" s="86" t="s">
        <v>6</v>
      </c>
      <c r="J10" s="76" t="s">
        <v>13</v>
      </c>
      <c r="K10" s="77"/>
      <c r="L10" s="7" t="s">
        <v>25</v>
      </c>
      <c r="M10" s="7" t="s">
        <v>7</v>
      </c>
      <c r="N10" s="7" t="s">
        <v>26</v>
      </c>
      <c r="O10" s="7" t="s">
        <v>27</v>
      </c>
      <c r="P10" s="7" t="s">
        <v>28</v>
      </c>
      <c r="Q10" s="7" t="s">
        <v>29</v>
      </c>
      <c r="R10" s="7" t="s">
        <v>14</v>
      </c>
      <c r="S10" s="7" t="s">
        <v>45</v>
      </c>
      <c r="T10" s="7" t="s">
        <v>3</v>
      </c>
      <c r="U10" s="7" t="s">
        <v>0</v>
      </c>
      <c r="V10" s="7" t="s">
        <v>10</v>
      </c>
      <c r="W10" s="89" t="s">
        <v>117</v>
      </c>
      <c r="X10" s="89" t="s">
        <v>118</v>
      </c>
      <c r="Y10" s="89" t="s">
        <v>119</v>
      </c>
      <c r="Z10" s="89" t="s">
        <v>120</v>
      </c>
      <c r="AA10" s="89" t="s">
        <v>121</v>
      </c>
      <c r="AB10" s="89" t="s">
        <v>122</v>
      </c>
      <c r="AC10" s="7" t="s">
        <v>30</v>
      </c>
      <c r="AD10" s="7" t="s">
        <v>31</v>
      </c>
      <c r="AE10" s="7" t="s">
        <v>8</v>
      </c>
      <c r="AF10" s="7" t="s">
        <v>9</v>
      </c>
      <c r="AG10" s="8" t="s">
        <v>32</v>
      </c>
      <c r="AH10" s="7" t="s">
        <v>18</v>
      </c>
      <c r="AI10" s="7" t="s">
        <v>19</v>
      </c>
      <c r="AJ10" s="7" t="s">
        <v>52</v>
      </c>
      <c r="AK10" s="7" t="s">
        <v>15</v>
      </c>
      <c r="AL10" s="7" t="s">
        <v>16</v>
      </c>
      <c r="AM10" s="8" t="s">
        <v>33</v>
      </c>
      <c r="AN10" s="9" t="s">
        <v>34</v>
      </c>
      <c r="AO10" s="7" t="s">
        <v>35</v>
      </c>
      <c r="AP10" s="9" t="s">
        <v>36</v>
      </c>
      <c r="AQ10" s="8" t="s">
        <v>17</v>
      </c>
      <c r="AR10" s="8" t="s">
        <v>62</v>
      </c>
      <c r="AS10" s="8" t="s">
        <v>63</v>
      </c>
      <c r="AT10" s="54" t="s">
        <v>67</v>
      </c>
      <c r="AU10" s="54" t="s">
        <v>65</v>
      </c>
      <c r="AV10" s="54" t="s">
        <v>66</v>
      </c>
      <c r="AW10" s="54" t="s">
        <v>68</v>
      </c>
      <c r="AX10" s="54" t="s">
        <v>69</v>
      </c>
      <c r="AY10" s="54" t="s">
        <v>80</v>
      </c>
      <c r="AZ10" s="54" t="s">
        <v>70</v>
      </c>
      <c r="BA10" s="54" t="s">
        <v>71</v>
      </c>
      <c r="BB10" s="54" t="s">
        <v>69</v>
      </c>
      <c r="BC10" s="54" t="s">
        <v>80</v>
      </c>
      <c r="BD10" s="54" t="s">
        <v>72</v>
      </c>
      <c r="BE10" s="54" t="s">
        <v>73</v>
      </c>
      <c r="BF10" s="54" t="s">
        <v>74</v>
      </c>
      <c r="BG10" s="54" t="s">
        <v>75</v>
      </c>
      <c r="BH10" s="54" t="s">
        <v>76</v>
      </c>
      <c r="BI10" s="54" t="s">
        <v>79</v>
      </c>
      <c r="BJ10" s="54" t="s">
        <v>77</v>
      </c>
      <c r="BK10" s="54" t="s">
        <v>78</v>
      </c>
    </row>
    <row r="11" spans="1:63" ht="15" thickBot="1" x14ac:dyDescent="0.35">
      <c r="C11" s="84"/>
      <c r="D11" s="85"/>
      <c r="E11" s="85"/>
      <c r="F11" s="87"/>
      <c r="G11" s="65" t="s">
        <v>50</v>
      </c>
      <c r="H11" s="66" t="s">
        <v>51</v>
      </c>
      <c r="I11" s="87"/>
      <c r="J11" s="49" t="s">
        <v>50</v>
      </c>
      <c r="K11" s="66" t="s">
        <v>51</v>
      </c>
      <c r="L11" s="10" t="s">
        <v>11</v>
      </c>
      <c r="M11" s="10" t="s">
        <v>11</v>
      </c>
      <c r="N11" s="10" t="s">
        <v>11</v>
      </c>
      <c r="O11" s="10" t="s">
        <v>11</v>
      </c>
      <c r="P11" s="10" t="s">
        <v>11</v>
      </c>
      <c r="Q11" s="10" t="s">
        <v>11</v>
      </c>
      <c r="R11" s="10" t="s">
        <v>11</v>
      </c>
      <c r="S11" s="10" t="s">
        <v>11</v>
      </c>
      <c r="T11" s="10" t="s">
        <v>11</v>
      </c>
      <c r="U11" s="10" t="s">
        <v>5</v>
      </c>
      <c r="V11" s="10" t="s">
        <v>4</v>
      </c>
      <c r="W11" s="89" t="s">
        <v>11</v>
      </c>
      <c r="X11" s="89" t="s">
        <v>11</v>
      </c>
      <c r="Y11" s="89" t="s">
        <v>11</v>
      </c>
      <c r="Z11" s="89" t="s">
        <v>11</v>
      </c>
      <c r="AA11" s="89" t="s">
        <v>11</v>
      </c>
      <c r="AB11" s="89" t="s">
        <v>11</v>
      </c>
      <c r="AC11" s="10" t="s">
        <v>11</v>
      </c>
      <c r="AD11" s="10" t="s">
        <v>11</v>
      </c>
      <c r="AE11" s="10" t="s">
        <v>11</v>
      </c>
      <c r="AF11" s="10" t="s">
        <v>11</v>
      </c>
      <c r="AG11" s="10" t="s">
        <v>11</v>
      </c>
      <c r="AH11" s="10" t="s">
        <v>11</v>
      </c>
      <c r="AI11" s="10" t="s">
        <v>11</v>
      </c>
      <c r="AJ11" s="10" t="s">
        <v>11</v>
      </c>
      <c r="AK11" s="10" t="s">
        <v>11</v>
      </c>
      <c r="AL11" s="10" t="s">
        <v>11</v>
      </c>
      <c r="AM11" s="10" t="s">
        <v>11</v>
      </c>
      <c r="AN11" s="12" t="s">
        <v>37</v>
      </c>
      <c r="AO11" s="12" t="s">
        <v>4</v>
      </c>
      <c r="AP11" s="12" t="s">
        <v>4</v>
      </c>
      <c r="AQ11" s="11" t="s">
        <v>4</v>
      </c>
      <c r="AR11" s="12" t="s">
        <v>4</v>
      </c>
      <c r="AS11" s="12" t="s">
        <v>4</v>
      </c>
      <c r="AT11" s="10" t="s">
        <v>81</v>
      </c>
      <c r="AU11" s="10" t="s">
        <v>81</v>
      </c>
      <c r="AV11" s="10" t="s">
        <v>81</v>
      </c>
      <c r="AW11" s="10" t="s">
        <v>81</v>
      </c>
      <c r="AX11" s="10" t="s">
        <v>82</v>
      </c>
      <c r="AY11" s="10" t="s">
        <v>83</v>
      </c>
      <c r="AZ11" s="10" t="s">
        <v>84</v>
      </c>
      <c r="BA11" s="10" t="s">
        <v>81</v>
      </c>
      <c r="BB11" s="10" t="s">
        <v>82</v>
      </c>
      <c r="BC11" s="10" t="s">
        <v>83</v>
      </c>
      <c r="BD11" s="10" t="s">
        <v>85</v>
      </c>
      <c r="BE11" s="10" t="s">
        <v>86</v>
      </c>
      <c r="BF11" s="10" t="s">
        <v>81</v>
      </c>
      <c r="BG11" s="10" t="s">
        <v>81</v>
      </c>
      <c r="BH11" s="10" t="s">
        <v>81</v>
      </c>
      <c r="BI11" s="10" t="s">
        <v>87</v>
      </c>
      <c r="BJ11" s="10" t="s">
        <v>87</v>
      </c>
      <c r="BK11" s="10" t="s">
        <v>85</v>
      </c>
    </row>
    <row r="12" spans="1:63" ht="15" thickBot="1" x14ac:dyDescent="0.35">
      <c r="A12" s="40"/>
      <c r="B12" s="41"/>
      <c r="C12" s="14"/>
      <c r="D12" s="14"/>
      <c r="E12" s="14"/>
      <c r="F12" s="29"/>
      <c r="G12" s="50"/>
      <c r="H12" s="50"/>
      <c r="I12" s="50"/>
      <c r="J12" s="50"/>
      <c r="K12" s="50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 t="s">
        <v>38</v>
      </c>
      <c r="AF12" s="15"/>
      <c r="AG12" s="16"/>
      <c r="AH12" s="24"/>
      <c r="AI12" s="24"/>
      <c r="AJ12" s="24"/>
      <c r="AK12" s="24"/>
      <c r="AL12" s="24"/>
      <c r="AM12" s="13"/>
      <c r="AN12" s="17"/>
      <c r="AO12" s="18"/>
    </row>
    <row r="13" spans="1:63" s="35" customFormat="1" ht="17.25" customHeight="1" thickBot="1" x14ac:dyDescent="0.35">
      <c r="A13" s="78"/>
      <c r="B13" s="80" t="s">
        <v>112</v>
      </c>
      <c r="C13" s="28" t="s">
        <v>114</v>
      </c>
      <c r="E13" s="73" t="s">
        <v>54</v>
      </c>
      <c r="F13" s="69">
        <f t="shared" ref="F13:F23" si="0">$D$3</f>
        <v>43507</v>
      </c>
      <c r="G13" s="70">
        <v>0</v>
      </c>
      <c r="H13" s="70">
        <v>0</v>
      </c>
      <c r="I13" s="69">
        <f t="shared" ref="I13:I23" si="1">$D$3</f>
        <v>43507</v>
      </c>
      <c r="J13" s="70">
        <v>0.4993055555555555</v>
      </c>
      <c r="K13" s="70">
        <v>0.50277777777777777</v>
      </c>
      <c r="L13" s="53"/>
      <c r="M13" s="53"/>
      <c r="N13" s="53"/>
      <c r="O13" s="53"/>
      <c r="P13" s="53"/>
      <c r="Q13" s="53"/>
      <c r="R13" s="53"/>
      <c r="S13" s="21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3"/>
      <c r="AK13" s="20"/>
      <c r="AL13" s="20"/>
      <c r="AM13" s="30">
        <f>L13-M13</f>
        <v>0</v>
      </c>
      <c r="AN13" s="31" t="e">
        <f>AM13*100/L13</f>
        <v>#DIV/0!</v>
      </c>
      <c r="AO13" s="32" t="e">
        <f>(R13-S13)/M13</f>
        <v>#DIV/0!</v>
      </c>
      <c r="AP13" s="33" t="e">
        <f>R13/AE13</f>
        <v>#DIV/0!</v>
      </c>
      <c r="AQ13" s="34" t="e">
        <f>S13/AF13</f>
        <v>#DIV/0!</v>
      </c>
      <c r="AR13" s="35" t="e">
        <f>S13/AG13</f>
        <v>#DIV/0!</v>
      </c>
      <c r="AS13" s="35" t="e">
        <f>AF13/AG13</f>
        <v>#DIV/0!</v>
      </c>
      <c r="AT13" s="53"/>
      <c r="AU13" s="53"/>
      <c r="AV13" s="53"/>
      <c r="AW13" s="53"/>
      <c r="AX13" s="53"/>
      <c r="AY13" s="53"/>
      <c r="AZ13" s="53"/>
      <c r="BA13" s="53"/>
      <c r="BB13" s="53"/>
      <c r="BC13" s="53"/>
      <c r="BD13" s="53"/>
      <c r="BE13" s="53"/>
      <c r="BF13" s="53"/>
      <c r="BG13" s="53"/>
      <c r="BH13" s="53"/>
      <c r="BI13" s="53"/>
      <c r="BJ13" s="53"/>
      <c r="BK13" s="53"/>
    </row>
    <row r="14" spans="1:63" s="2" customFormat="1" ht="17.25" customHeight="1" thickBot="1" x14ac:dyDescent="0.35">
      <c r="A14" s="79"/>
      <c r="B14" s="81"/>
      <c r="C14" s="28" t="s">
        <v>115</v>
      </c>
      <c r="D14" s="27"/>
      <c r="E14" s="73" t="s">
        <v>54</v>
      </c>
      <c r="F14" s="69">
        <f t="shared" si="0"/>
        <v>43507</v>
      </c>
      <c r="G14" s="70">
        <v>0</v>
      </c>
      <c r="H14" s="70">
        <v>0</v>
      </c>
      <c r="I14" s="69">
        <f t="shared" si="1"/>
        <v>43507</v>
      </c>
      <c r="J14" s="70">
        <v>0.51111111111111118</v>
      </c>
      <c r="K14" s="70">
        <v>0.51458333333333328</v>
      </c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30">
        <f t="shared" ref="AM14:AM21" si="2">L14-M14</f>
        <v>0</v>
      </c>
      <c r="AN14" s="31" t="e">
        <f t="shared" ref="AN14:AN21" si="3">AM14*100/L14</f>
        <v>#DIV/0!</v>
      </c>
      <c r="AO14" s="32" t="e">
        <f t="shared" ref="AO14:AO21" si="4">(R14-S14)/M14</f>
        <v>#DIV/0!</v>
      </c>
      <c r="AP14" s="33" t="e">
        <f>R14/AE14</f>
        <v>#DIV/0!</v>
      </c>
      <c r="AQ14" s="34" t="e">
        <f>S14/AF14</f>
        <v>#DIV/0!</v>
      </c>
      <c r="AR14" s="35" t="e">
        <f t="shared" ref="AR14:AR21" si="5">S14/AG14</f>
        <v>#DIV/0!</v>
      </c>
      <c r="AS14" s="35" t="e">
        <f t="shared" ref="AS14:AS21" si="6">AF14/AG14</f>
        <v>#DIV/0!</v>
      </c>
      <c r="AT14" s="53"/>
      <c r="AU14" s="53"/>
      <c r="AV14" s="53"/>
      <c r="AW14" s="53"/>
      <c r="AX14" s="53"/>
      <c r="AY14" s="53"/>
      <c r="AZ14" s="53"/>
      <c r="BA14" s="53"/>
      <c r="BB14" s="53"/>
      <c r="BC14" s="53"/>
      <c r="BD14" s="53"/>
      <c r="BE14" s="53"/>
      <c r="BF14" s="53"/>
      <c r="BG14" s="53"/>
      <c r="BH14" s="53"/>
      <c r="BI14" s="53"/>
      <c r="BJ14" s="53"/>
      <c r="BK14" s="53"/>
    </row>
    <row r="15" spans="1:63" s="1" customFormat="1" ht="17.25" customHeight="1" thickBot="1" x14ac:dyDescent="0.35">
      <c r="A15" s="79"/>
      <c r="B15" s="81"/>
      <c r="C15" s="28" t="s">
        <v>115</v>
      </c>
      <c r="D15" s="27"/>
      <c r="E15" s="73" t="s">
        <v>97</v>
      </c>
      <c r="F15" s="69">
        <f t="shared" si="0"/>
        <v>43507</v>
      </c>
      <c r="G15" s="70">
        <v>0</v>
      </c>
      <c r="H15" s="70">
        <v>0</v>
      </c>
      <c r="I15" s="69">
        <f t="shared" si="1"/>
        <v>43507</v>
      </c>
      <c r="J15" s="70">
        <v>0.51597222222222217</v>
      </c>
      <c r="K15" s="70">
        <v>0.51944444444444449</v>
      </c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53"/>
      <c r="AE15" s="53"/>
      <c r="AF15" s="53"/>
      <c r="AG15" s="53"/>
      <c r="AH15" s="53"/>
      <c r="AI15" s="53"/>
      <c r="AJ15" s="53"/>
      <c r="AK15" s="53"/>
      <c r="AL15" s="53"/>
      <c r="AM15" s="30">
        <f t="shared" si="2"/>
        <v>0</v>
      </c>
      <c r="AN15" s="31" t="e">
        <f t="shared" si="3"/>
        <v>#DIV/0!</v>
      </c>
      <c r="AO15" s="32" t="e">
        <f t="shared" si="4"/>
        <v>#DIV/0!</v>
      </c>
      <c r="AP15" s="33" t="e">
        <f>R15/AE15</f>
        <v>#DIV/0!</v>
      </c>
      <c r="AQ15" s="34" t="e">
        <f>S15/AF15</f>
        <v>#DIV/0!</v>
      </c>
      <c r="AR15" s="35" t="e">
        <f t="shared" si="5"/>
        <v>#DIV/0!</v>
      </c>
      <c r="AS15" s="35" t="e">
        <f t="shared" si="6"/>
        <v>#DIV/0!</v>
      </c>
      <c r="AT15" s="53"/>
      <c r="AU15" s="53"/>
      <c r="AV15" s="53"/>
      <c r="AW15" s="53"/>
      <c r="AX15" s="53"/>
      <c r="AY15" s="53"/>
      <c r="AZ15" s="53"/>
      <c r="BA15" s="53"/>
      <c r="BB15" s="53"/>
      <c r="BC15" s="53"/>
      <c r="BD15" s="53"/>
      <c r="BE15" s="53"/>
      <c r="BF15" s="53"/>
      <c r="BG15" s="53"/>
      <c r="BH15" s="53"/>
      <c r="BI15" s="53"/>
      <c r="BJ15" s="53"/>
      <c r="BK15" s="53"/>
    </row>
    <row r="16" spans="1:63" s="1" customFormat="1" ht="17.25" customHeight="1" thickBot="1" x14ac:dyDescent="0.35">
      <c r="A16" s="79"/>
      <c r="B16" s="81"/>
      <c r="C16" s="28" t="s">
        <v>115</v>
      </c>
      <c r="D16" s="23"/>
      <c r="E16" s="73" t="s">
        <v>98</v>
      </c>
      <c r="F16" s="69">
        <f t="shared" si="0"/>
        <v>43507</v>
      </c>
      <c r="G16" s="70">
        <v>0</v>
      </c>
      <c r="H16" s="70">
        <v>0</v>
      </c>
      <c r="I16" s="69">
        <f t="shared" si="1"/>
        <v>43507</v>
      </c>
      <c r="J16" s="70">
        <v>0.52013888888888882</v>
      </c>
      <c r="K16" s="70">
        <v>0.52361111111111114</v>
      </c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53"/>
      <c r="AE16" s="53"/>
      <c r="AF16" s="53"/>
      <c r="AG16" s="53"/>
      <c r="AH16" s="53"/>
      <c r="AI16" s="53"/>
      <c r="AJ16" s="53"/>
      <c r="AK16" s="53"/>
      <c r="AL16" s="53"/>
      <c r="AM16" s="30"/>
      <c r="AN16" s="31"/>
      <c r="AO16" s="32"/>
      <c r="AP16" s="33"/>
      <c r="AQ16" s="34"/>
      <c r="AR16" s="35"/>
      <c r="AS16" s="35"/>
      <c r="AT16" s="53"/>
      <c r="AU16" s="53"/>
      <c r="AV16" s="53"/>
      <c r="AW16" s="53"/>
      <c r="AX16" s="53"/>
      <c r="AY16" s="53"/>
      <c r="AZ16" s="53"/>
      <c r="BA16" s="53"/>
      <c r="BB16" s="53"/>
      <c r="BC16" s="53"/>
      <c r="BD16" s="53"/>
      <c r="BE16" s="53"/>
      <c r="BF16" s="53"/>
      <c r="BG16" s="53"/>
      <c r="BH16" s="53"/>
      <c r="BI16" s="53"/>
      <c r="BJ16" s="53"/>
      <c r="BK16" s="71"/>
    </row>
    <row r="17" spans="1:63" s="1" customFormat="1" ht="17.25" customHeight="1" thickBot="1" x14ac:dyDescent="0.35">
      <c r="A17" s="79"/>
      <c r="B17" s="81"/>
      <c r="C17" s="28" t="s">
        <v>115</v>
      </c>
      <c r="D17" s="23"/>
      <c r="E17" s="73" t="s">
        <v>99</v>
      </c>
      <c r="F17" s="69">
        <f t="shared" si="0"/>
        <v>43507</v>
      </c>
      <c r="G17" s="70">
        <v>0</v>
      </c>
      <c r="H17" s="70">
        <v>0</v>
      </c>
      <c r="I17" s="69">
        <f t="shared" si="1"/>
        <v>43507</v>
      </c>
      <c r="J17" s="70">
        <v>0.52430555555555558</v>
      </c>
      <c r="K17" s="70">
        <v>0.52777777777777779</v>
      </c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53"/>
      <c r="AI17" s="53"/>
      <c r="AJ17" s="53"/>
      <c r="AK17" s="53"/>
      <c r="AL17" s="53"/>
      <c r="AM17" s="30"/>
      <c r="AN17" s="31"/>
      <c r="AO17" s="32"/>
      <c r="AP17" s="33"/>
      <c r="AQ17" s="34"/>
      <c r="AR17" s="35"/>
      <c r="AS17" s="35"/>
      <c r="AT17" s="53"/>
      <c r="AU17" s="53"/>
      <c r="AV17" s="53"/>
      <c r="AW17" s="53"/>
      <c r="AX17" s="53"/>
      <c r="AY17" s="53"/>
      <c r="AZ17" s="53"/>
      <c r="BA17" s="53"/>
      <c r="BB17" s="53"/>
      <c r="BC17" s="53"/>
      <c r="BD17" s="53"/>
      <c r="BE17" s="53"/>
      <c r="BF17" s="53"/>
      <c r="BG17" s="53"/>
      <c r="BH17" s="53"/>
      <c r="BI17" s="53"/>
      <c r="BJ17" s="53"/>
      <c r="BK17" s="71"/>
    </row>
    <row r="18" spans="1:63" s="1" customFormat="1" ht="17.25" customHeight="1" thickBot="1" x14ac:dyDescent="0.35">
      <c r="A18" s="79"/>
      <c r="B18" s="81"/>
      <c r="C18" s="28" t="s">
        <v>115</v>
      </c>
      <c r="D18" s="23"/>
      <c r="E18" s="73" t="s">
        <v>55</v>
      </c>
      <c r="F18" s="69">
        <f t="shared" si="0"/>
        <v>43507</v>
      </c>
      <c r="G18" s="70">
        <v>0</v>
      </c>
      <c r="H18" s="70">
        <v>0</v>
      </c>
      <c r="I18" s="69">
        <f t="shared" si="1"/>
        <v>43507</v>
      </c>
      <c r="J18" s="70">
        <v>0.53090277777777783</v>
      </c>
      <c r="K18" s="70">
        <v>0.53437499999999993</v>
      </c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53"/>
      <c r="AF18" s="53"/>
      <c r="AG18" s="53"/>
      <c r="AH18" s="53"/>
      <c r="AI18" s="53"/>
      <c r="AJ18" s="53"/>
      <c r="AK18" s="53"/>
      <c r="AL18" s="53"/>
      <c r="AM18" s="30">
        <f t="shared" si="2"/>
        <v>0</v>
      </c>
      <c r="AN18" s="31" t="e">
        <f t="shared" si="3"/>
        <v>#DIV/0!</v>
      </c>
      <c r="AO18" s="32" t="e">
        <f t="shared" si="4"/>
        <v>#DIV/0!</v>
      </c>
      <c r="AP18" s="33" t="e">
        <f>R18/AE18</f>
        <v>#DIV/0!</v>
      </c>
      <c r="AQ18" s="34" t="e">
        <f>S18/AF18</f>
        <v>#DIV/0!</v>
      </c>
      <c r="AR18" s="35" t="e">
        <f t="shared" si="5"/>
        <v>#DIV/0!</v>
      </c>
      <c r="AS18" s="35" t="e">
        <f t="shared" si="6"/>
        <v>#DIV/0!</v>
      </c>
      <c r="AT18" s="53"/>
      <c r="AU18" s="53"/>
      <c r="AV18" s="53"/>
      <c r="AW18" s="53"/>
      <c r="AX18" s="53"/>
      <c r="AY18" s="53"/>
      <c r="AZ18" s="53"/>
      <c r="BA18" s="53"/>
      <c r="BB18" s="53"/>
      <c r="BC18" s="53"/>
      <c r="BD18" s="53"/>
      <c r="BE18" s="53"/>
      <c r="BF18" s="53"/>
      <c r="BG18" s="53"/>
      <c r="BH18" s="53"/>
      <c r="BI18" s="53"/>
      <c r="BJ18" s="53"/>
      <c r="BK18" s="71"/>
    </row>
    <row r="19" spans="1:63" s="35" customFormat="1" ht="17.25" customHeight="1" thickBot="1" x14ac:dyDescent="0.35">
      <c r="A19" s="79"/>
      <c r="B19" s="82" t="s">
        <v>112</v>
      </c>
      <c r="C19" s="28" t="s">
        <v>116</v>
      </c>
      <c r="D19" s="27"/>
      <c r="E19" s="73" t="s">
        <v>54</v>
      </c>
      <c r="F19" s="69">
        <f t="shared" si="0"/>
        <v>43507</v>
      </c>
      <c r="G19" s="70">
        <v>0</v>
      </c>
      <c r="H19" s="70">
        <v>0</v>
      </c>
      <c r="I19" s="69">
        <f t="shared" si="1"/>
        <v>43507</v>
      </c>
      <c r="J19" s="70">
        <v>0.609375</v>
      </c>
      <c r="K19" s="70">
        <v>0.61284722222222221</v>
      </c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53"/>
      <c r="AI19" s="53"/>
      <c r="AJ19" s="53"/>
      <c r="AK19" s="53"/>
      <c r="AL19" s="53"/>
      <c r="AM19" s="30">
        <f t="shared" si="2"/>
        <v>0</v>
      </c>
      <c r="AN19" s="31" t="e">
        <f t="shared" si="3"/>
        <v>#DIV/0!</v>
      </c>
      <c r="AO19" s="32" t="e">
        <f t="shared" si="4"/>
        <v>#DIV/0!</v>
      </c>
      <c r="AP19" s="33" t="e">
        <f>R19/AE19</f>
        <v>#DIV/0!</v>
      </c>
      <c r="AQ19" s="34" t="e">
        <f>S19/AF19</f>
        <v>#DIV/0!</v>
      </c>
      <c r="AR19" s="35" t="e">
        <f t="shared" si="5"/>
        <v>#DIV/0!</v>
      </c>
      <c r="AS19" s="35" t="e">
        <f t="shared" si="6"/>
        <v>#DIV/0!</v>
      </c>
      <c r="AT19" s="53"/>
      <c r="AU19" s="53"/>
      <c r="AV19" s="53"/>
      <c r="AW19" s="53"/>
      <c r="AX19" s="53"/>
      <c r="AY19" s="53"/>
      <c r="AZ19" s="53"/>
      <c r="BA19" s="53"/>
      <c r="BB19" s="53"/>
      <c r="BC19" s="53"/>
      <c r="BD19" s="53"/>
      <c r="BE19" s="53"/>
      <c r="BF19" s="53"/>
      <c r="BG19" s="53"/>
      <c r="BH19" s="53"/>
      <c r="BI19" s="53"/>
      <c r="BJ19" s="53"/>
      <c r="BK19" s="53"/>
    </row>
    <row r="20" spans="1:63" s="2" customFormat="1" ht="17.25" customHeight="1" thickBot="1" x14ac:dyDescent="0.35">
      <c r="A20" s="79"/>
      <c r="B20" s="82"/>
      <c r="C20" s="28" t="s">
        <v>116</v>
      </c>
      <c r="D20" s="23"/>
      <c r="E20" s="73" t="s">
        <v>97</v>
      </c>
      <c r="F20" s="69">
        <f t="shared" si="0"/>
        <v>43507</v>
      </c>
      <c r="G20" s="70">
        <v>0</v>
      </c>
      <c r="H20" s="70">
        <v>0</v>
      </c>
      <c r="I20" s="69">
        <f t="shared" si="1"/>
        <v>43507</v>
      </c>
      <c r="J20" s="70">
        <v>0.61354166666666665</v>
      </c>
      <c r="K20" s="70">
        <v>0.62152777777777779</v>
      </c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53"/>
      <c r="AF20" s="53"/>
      <c r="AG20" s="53"/>
      <c r="AH20" s="53"/>
      <c r="AI20" s="53"/>
      <c r="AJ20" s="53"/>
      <c r="AK20" s="53"/>
      <c r="AL20" s="53"/>
      <c r="AM20" s="30">
        <f t="shared" si="2"/>
        <v>0</v>
      </c>
      <c r="AN20" s="31" t="e">
        <f t="shared" si="3"/>
        <v>#DIV/0!</v>
      </c>
      <c r="AO20" s="32" t="e">
        <f t="shared" si="4"/>
        <v>#DIV/0!</v>
      </c>
      <c r="AP20" s="33" t="e">
        <f>R20/AE20</f>
        <v>#DIV/0!</v>
      </c>
      <c r="AQ20" s="34" t="e">
        <f>S20/AF20</f>
        <v>#DIV/0!</v>
      </c>
      <c r="AR20" s="35" t="e">
        <f t="shared" si="5"/>
        <v>#DIV/0!</v>
      </c>
      <c r="AS20" s="35" t="e">
        <f t="shared" si="6"/>
        <v>#DIV/0!</v>
      </c>
      <c r="AT20" s="53"/>
      <c r="AU20" s="53"/>
      <c r="AV20" s="53"/>
      <c r="AW20" s="53"/>
      <c r="AX20" s="53"/>
      <c r="AY20" s="53"/>
      <c r="AZ20" s="53"/>
      <c r="BA20" s="53"/>
      <c r="BB20" s="53"/>
      <c r="BC20" s="53"/>
      <c r="BD20" s="53"/>
      <c r="BE20" s="53"/>
      <c r="BF20" s="53"/>
      <c r="BG20" s="53"/>
      <c r="BH20" s="53"/>
      <c r="BI20" s="53"/>
      <c r="BJ20" s="53"/>
      <c r="BK20" s="53"/>
    </row>
    <row r="21" spans="1:63" s="2" customFormat="1" ht="17.25" customHeight="1" thickBot="1" x14ac:dyDescent="0.35">
      <c r="A21" s="79"/>
      <c r="B21" s="82"/>
      <c r="C21" s="28" t="s">
        <v>116</v>
      </c>
      <c r="D21" s="23"/>
      <c r="E21" s="73" t="s">
        <v>98</v>
      </c>
      <c r="F21" s="69">
        <f t="shared" si="0"/>
        <v>43507</v>
      </c>
      <c r="G21" s="70">
        <v>0</v>
      </c>
      <c r="H21" s="70">
        <v>0</v>
      </c>
      <c r="I21" s="69">
        <f t="shared" si="1"/>
        <v>43507</v>
      </c>
      <c r="J21" s="70">
        <v>0.62222222222222223</v>
      </c>
      <c r="K21" s="70">
        <v>0.62569444444444444</v>
      </c>
      <c r="L21" s="53"/>
      <c r="M21" s="53"/>
      <c r="N21" s="53"/>
      <c r="O21" s="53"/>
      <c r="P21" s="53"/>
      <c r="Q21" s="53"/>
      <c r="R21" s="21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3"/>
      <c r="AJ21" s="53"/>
      <c r="AK21" s="53"/>
      <c r="AL21" s="53"/>
      <c r="AM21" s="30">
        <f t="shared" si="2"/>
        <v>0</v>
      </c>
      <c r="AN21" s="31" t="e">
        <f t="shared" si="3"/>
        <v>#DIV/0!</v>
      </c>
      <c r="AO21" s="32" t="e">
        <f t="shared" si="4"/>
        <v>#DIV/0!</v>
      </c>
      <c r="AP21" s="33" t="e">
        <f>R21/AE21</f>
        <v>#DIV/0!</v>
      </c>
      <c r="AQ21" s="34" t="e">
        <f>S21/AF21</f>
        <v>#DIV/0!</v>
      </c>
      <c r="AR21" s="35" t="e">
        <f t="shared" si="5"/>
        <v>#DIV/0!</v>
      </c>
      <c r="AS21" s="35" t="e">
        <f t="shared" si="6"/>
        <v>#DIV/0!</v>
      </c>
      <c r="AT21" s="53"/>
      <c r="AU21" s="53"/>
      <c r="AV21" s="53"/>
      <c r="AW21" s="53"/>
      <c r="AX21" s="53"/>
      <c r="AY21" s="53"/>
      <c r="AZ21" s="53"/>
      <c r="BA21" s="53"/>
      <c r="BB21" s="53"/>
      <c r="BC21" s="53"/>
      <c r="BD21" s="53"/>
      <c r="BE21" s="53"/>
      <c r="BF21" s="53"/>
      <c r="BG21" s="53"/>
      <c r="BH21" s="53"/>
      <c r="BI21" s="53"/>
      <c r="BJ21" s="53"/>
      <c r="BK21" s="71"/>
    </row>
    <row r="22" spans="1:63" s="2" customFormat="1" ht="17.25" customHeight="1" thickBot="1" x14ac:dyDescent="0.35">
      <c r="A22" s="79"/>
      <c r="B22" s="82"/>
      <c r="C22" s="28" t="s">
        <v>116</v>
      </c>
      <c r="D22" s="23"/>
      <c r="E22" s="73" t="s">
        <v>99</v>
      </c>
      <c r="F22" s="69">
        <f t="shared" si="0"/>
        <v>43507</v>
      </c>
      <c r="G22" s="70">
        <v>0</v>
      </c>
      <c r="H22" s="70">
        <v>0</v>
      </c>
      <c r="I22" s="69">
        <f t="shared" si="1"/>
        <v>43507</v>
      </c>
      <c r="J22" s="70">
        <v>0.62638888888888888</v>
      </c>
      <c r="K22" s="70">
        <v>0.63124999999999998</v>
      </c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53"/>
      <c r="AD22" s="53"/>
      <c r="AE22" s="53"/>
      <c r="AF22" s="53"/>
      <c r="AG22" s="53"/>
      <c r="AH22" s="53"/>
      <c r="AI22" s="53"/>
      <c r="AJ22" s="53"/>
      <c r="AK22" s="53"/>
      <c r="AL22" s="53"/>
      <c r="AM22" s="30"/>
      <c r="AN22" s="31"/>
      <c r="AO22" s="32"/>
      <c r="AP22" s="33"/>
      <c r="AQ22" s="34"/>
      <c r="AR22" s="35"/>
      <c r="AS22" s="35"/>
      <c r="AT22" s="53"/>
      <c r="AU22" s="53"/>
      <c r="AV22" s="53"/>
      <c r="AW22" s="53"/>
      <c r="AX22" s="53"/>
      <c r="AY22" s="53"/>
      <c r="AZ22" s="53"/>
      <c r="BA22" s="53"/>
      <c r="BB22" s="53"/>
      <c r="BC22" s="53"/>
      <c r="BD22" s="53"/>
      <c r="BE22" s="53"/>
      <c r="BF22" s="53"/>
      <c r="BG22" s="53"/>
      <c r="BH22" s="53"/>
      <c r="BI22" s="53"/>
      <c r="BJ22" s="53"/>
      <c r="BK22" s="71"/>
    </row>
    <row r="23" spans="1:63" s="2" customFormat="1" ht="17.25" customHeight="1" x14ac:dyDescent="0.3">
      <c r="A23" s="79"/>
      <c r="B23" s="82"/>
      <c r="C23" s="28" t="s">
        <v>116</v>
      </c>
      <c r="D23" s="23"/>
      <c r="E23" s="73" t="s">
        <v>55</v>
      </c>
      <c r="F23" s="69">
        <f t="shared" si="0"/>
        <v>43507</v>
      </c>
      <c r="G23" s="70">
        <v>0</v>
      </c>
      <c r="H23" s="70">
        <v>0</v>
      </c>
      <c r="I23" s="69">
        <f t="shared" si="1"/>
        <v>43507</v>
      </c>
      <c r="J23" s="70">
        <v>0.63194444444444442</v>
      </c>
      <c r="K23" s="70">
        <v>0.63611111111111118</v>
      </c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3"/>
      <c r="AD23" s="53"/>
      <c r="AE23" s="53"/>
      <c r="AF23" s="53"/>
      <c r="AG23" s="53"/>
      <c r="AH23" s="53"/>
      <c r="AI23" s="53"/>
      <c r="AJ23" s="53"/>
      <c r="AK23" s="53"/>
      <c r="AL23" s="53"/>
      <c r="AM23" s="30"/>
      <c r="AN23" s="31"/>
      <c r="AO23" s="32"/>
      <c r="AP23" s="33"/>
      <c r="AQ23" s="34"/>
      <c r="AR23" s="35"/>
      <c r="AS23" s="35"/>
      <c r="AT23" s="53"/>
      <c r="AU23" s="53"/>
      <c r="AV23" s="53"/>
      <c r="AW23" s="53"/>
      <c r="AX23" s="53"/>
      <c r="AY23" s="53"/>
      <c r="AZ23" s="53"/>
      <c r="BA23" s="53"/>
      <c r="BB23" s="53"/>
      <c r="BC23" s="53"/>
      <c r="BD23" s="53"/>
      <c r="BE23" s="53"/>
      <c r="BF23" s="53"/>
      <c r="BG23" s="53"/>
      <c r="BH23" s="53"/>
      <c r="BI23" s="53"/>
      <c r="BJ23" s="53"/>
      <c r="BK23" s="71"/>
    </row>
    <row r="24" spans="1:63" x14ac:dyDescent="0.3">
      <c r="E24" s="74"/>
    </row>
    <row r="25" spans="1:63" x14ac:dyDescent="0.3">
      <c r="E25" s="74"/>
    </row>
    <row r="26" spans="1:63" x14ac:dyDescent="0.3">
      <c r="E26" s="74"/>
    </row>
    <row r="27" spans="1:63" x14ac:dyDescent="0.3">
      <c r="E27" s="74"/>
    </row>
    <row r="28" spans="1:63" x14ac:dyDescent="0.3">
      <c r="E28" s="74"/>
    </row>
    <row r="29" spans="1:63" x14ac:dyDescent="0.3">
      <c r="E29" s="74"/>
    </row>
    <row r="30" spans="1:63" x14ac:dyDescent="0.3">
      <c r="E30" s="74"/>
    </row>
    <row r="31" spans="1:63" x14ac:dyDescent="0.3">
      <c r="E31" s="74"/>
    </row>
    <row r="32" spans="1:63" x14ac:dyDescent="0.3">
      <c r="E32" s="74"/>
    </row>
    <row r="33" spans="1:63" x14ac:dyDescent="0.3">
      <c r="E33" s="74"/>
    </row>
    <row r="34" spans="1:63" x14ac:dyDescent="0.3">
      <c r="E34" s="74"/>
    </row>
    <row r="35" spans="1:63" x14ac:dyDescent="0.3">
      <c r="E35" s="74"/>
    </row>
    <row r="36" spans="1:63" s="4" customFormat="1" x14ac:dyDescent="0.3">
      <c r="A36" s="38"/>
      <c r="B36" s="39"/>
      <c r="E36" s="74"/>
      <c r="G36" s="47"/>
      <c r="H36" s="47"/>
      <c r="I36" s="47"/>
      <c r="J36" s="47"/>
      <c r="K36" s="47"/>
      <c r="AM36"/>
      <c r="AN36" s="5"/>
      <c r="AO36" s="3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</row>
    <row r="37" spans="1:63" s="4" customFormat="1" x14ac:dyDescent="0.3">
      <c r="A37" s="38"/>
      <c r="B37" s="39"/>
      <c r="E37" s="74"/>
      <c r="G37" s="47"/>
      <c r="H37" s="47"/>
      <c r="I37" s="47"/>
      <c r="J37" s="47"/>
      <c r="K37" s="47"/>
      <c r="AM37"/>
      <c r="AN37" s="5"/>
      <c r="AO37" s="3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</row>
    <row r="38" spans="1:63" s="4" customFormat="1" x14ac:dyDescent="0.3">
      <c r="A38" s="38"/>
      <c r="B38" s="39"/>
      <c r="E38" s="74"/>
      <c r="G38" s="47"/>
      <c r="H38" s="47"/>
      <c r="I38" s="47"/>
      <c r="J38" s="47"/>
      <c r="K38" s="47"/>
      <c r="AM38"/>
      <c r="AN38" s="5"/>
      <c r="AO38" s="3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</row>
    <row r="39" spans="1:63" s="4" customFormat="1" x14ac:dyDescent="0.3">
      <c r="A39" s="38"/>
      <c r="B39" s="39"/>
      <c r="E39" s="74"/>
      <c r="G39" s="47"/>
      <c r="H39" s="47"/>
      <c r="I39" s="47"/>
      <c r="J39" s="47"/>
      <c r="K39" s="47"/>
      <c r="AM39"/>
      <c r="AN39" s="5"/>
      <c r="AO39" s="3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</row>
    <row r="40" spans="1:63" s="4" customFormat="1" x14ac:dyDescent="0.3">
      <c r="A40" s="38"/>
      <c r="B40" s="39"/>
      <c r="E40" s="74"/>
      <c r="G40" s="47"/>
      <c r="H40" s="47"/>
      <c r="I40" s="47"/>
      <c r="J40" s="47"/>
      <c r="K40" s="47"/>
      <c r="AM40"/>
      <c r="AN40" s="5"/>
      <c r="AO40" s="3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</row>
    <row r="41" spans="1:63" s="4" customFormat="1" x14ac:dyDescent="0.3">
      <c r="A41" s="38"/>
      <c r="B41" s="39"/>
      <c r="E41" s="74"/>
      <c r="G41" s="47"/>
      <c r="H41" s="47"/>
      <c r="I41" s="47"/>
      <c r="J41" s="47"/>
      <c r="K41" s="47"/>
      <c r="AM41"/>
      <c r="AN41" s="5"/>
      <c r="AO41" s="3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</row>
    <row r="42" spans="1:63" s="4" customFormat="1" x14ac:dyDescent="0.3">
      <c r="A42" s="38"/>
      <c r="B42" s="39"/>
      <c r="E42" s="74"/>
      <c r="G42" s="47"/>
      <c r="H42" s="47"/>
      <c r="I42" s="47"/>
      <c r="J42" s="47"/>
      <c r="K42" s="47"/>
      <c r="AM42"/>
      <c r="AN42" s="5"/>
      <c r="AO42" s="3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</row>
    <row r="43" spans="1:63" s="4" customFormat="1" x14ac:dyDescent="0.3">
      <c r="A43" s="38"/>
      <c r="B43" s="39"/>
      <c r="E43" s="74"/>
      <c r="G43" s="47"/>
      <c r="H43" s="47"/>
      <c r="I43" s="47"/>
      <c r="J43" s="47"/>
      <c r="K43" s="47"/>
      <c r="AM43"/>
      <c r="AN43" s="5"/>
      <c r="AO43" s="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</row>
    <row r="44" spans="1:63" s="4" customFormat="1" x14ac:dyDescent="0.3">
      <c r="A44" s="38"/>
      <c r="B44" s="39"/>
      <c r="E44" s="74"/>
      <c r="G44" s="47"/>
      <c r="H44" s="47"/>
      <c r="I44" s="47"/>
      <c r="J44" s="47"/>
      <c r="K44" s="47"/>
      <c r="AM44"/>
      <c r="AN44" s="5"/>
      <c r="AO44" s="3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</row>
    <row r="45" spans="1:63" s="4" customFormat="1" x14ac:dyDescent="0.3">
      <c r="A45" s="38"/>
      <c r="B45" s="39"/>
      <c r="E45" s="74"/>
      <c r="G45" s="47"/>
      <c r="H45" s="47"/>
      <c r="I45" s="47"/>
      <c r="J45" s="47"/>
      <c r="K45" s="47"/>
      <c r="AM45"/>
      <c r="AN45" s="5"/>
      <c r="AO45" s="3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</row>
    <row r="46" spans="1:63" s="4" customFormat="1" x14ac:dyDescent="0.3">
      <c r="A46" s="38"/>
      <c r="B46" s="39"/>
      <c r="E46" s="74"/>
      <c r="G46" s="47"/>
      <c r="H46" s="47"/>
      <c r="I46" s="47"/>
      <c r="J46" s="47"/>
      <c r="K46" s="47"/>
      <c r="AM46"/>
      <c r="AN46" s="5"/>
      <c r="AO46" s="3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</row>
    <row r="47" spans="1:63" s="4" customFormat="1" x14ac:dyDescent="0.3">
      <c r="A47" s="38"/>
      <c r="B47" s="39"/>
      <c r="E47" s="74"/>
      <c r="G47" s="47"/>
      <c r="H47" s="47"/>
      <c r="I47" s="47"/>
      <c r="J47" s="47"/>
      <c r="K47" s="47"/>
      <c r="AM47"/>
      <c r="AN47" s="5"/>
      <c r="AO47" s="3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</row>
    <row r="48" spans="1:63" s="4" customFormat="1" x14ac:dyDescent="0.3">
      <c r="A48" s="38"/>
      <c r="B48" s="39"/>
      <c r="E48" s="74"/>
      <c r="G48" s="47"/>
      <c r="H48" s="47"/>
      <c r="I48" s="47"/>
      <c r="J48" s="47"/>
      <c r="K48" s="47"/>
      <c r="AM48"/>
      <c r="AN48" s="5"/>
      <c r="AO48" s="3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</row>
    <row r="49" spans="1:63" s="4" customFormat="1" x14ac:dyDescent="0.3">
      <c r="A49" s="38"/>
      <c r="B49" s="39"/>
      <c r="E49" s="74"/>
      <c r="G49" s="47"/>
      <c r="H49" s="47"/>
      <c r="I49" s="47"/>
      <c r="J49" s="47"/>
      <c r="K49" s="47"/>
      <c r="AM49"/>
      <c r="AN49" s="5"/>
      <c r="AO49" s="3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</row>
    <row r="50" spans="1:63" s="4" customFormat="1" x14ac:dyDescent="0.3">
      <c r="A50" s="38"/>
      <c r="B50" s="39"/>
      <c r="E50" s="74"/>
      <c r="G50" s="47"/>
      <c r="H50" s="47"/>
      <c r="I50" s="47"/>
      <c r="J50" s="47"/>
      <c r="K50" s="47"/>
      <c r="AM50"/>
      <c r="AN50" s="5"/>
      <c r="AO50" s="3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</row>
    <row r="51" spans="1:63" s="4" customFormat="1" x14ac:dyDescent="0.3">
      <c r="A51" s="38"/>
      <c r="B51" s="39"/>
      <c r="E51" s="74"/>
      <c r="G51" s="47"/>
      <c r="H51" s="47"/>
      <c r="I51" s="47"/>
      <c r="J51" s="47"/>
      <c r="K51" s="47"/>
      <c r="AM51"/>
      <c r="AN51" s="5"/>
      <c r="AO51" s="3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</row>
  </sheetData>
  <mergeCells count="10">
    <mergeCell ref="J10:K10"/>
    <mergeCell ref="A13:A23"/>
    <mergeCell ref="B13:B18"/>
    <mergeCell ref="B19:B23"/>
    <mergeCell ref="C10:C11"/>
    <mergeCell ref="D10:D11"/>
    <mergeCell ref="E10:E11"/>
    <mergeCell ref="F10:F11"/>
    <mergeCell ref="G10:H10"/>
    <mergeCell ref="I10:I11"/>
  </mergeCells>
  <pageMargins left="0.7" right="0.7" top="0.78740157499999996" bottom="0.78740157499999996" header="0.3" footer="0.3"/>
  <pageSetup paperSize="9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BK50"/>
  <sheetViews>
    <sheetView zoomScale="70" zoomScaleNormal="70" workbookViewId="0">
      <pane xSplit="8" ySplit="12" topLeftCell="I13" activePane="bottomRight" state="frozen"/>
      <selection pane="topRight" activeCell="H1" sqref="H1"/>
      <selection pane="bottomLeft" activeCell="A13" sqref="A13"/>
      <selection pane="bottomRight" activeCell="W10" sqref="W10:AB11"/>
    </sheetView>
  </sheetViews>
  <sheetFormatPr baseColWidth="10" defaultRowHeight="14.4" x14ac:dyDescent="0.3"/>
  <cols>
    <col min="1" max="1" width="5" style="38" bestFit="1" customWidth="1"/>
    <col min="2" max="2" width="5" style="39" bestFit="1" customWidth="1"/>
    <col min="3" max="3" width="25" style="4" customWidth="1"/>
    <col min="4" max="4" width="15.88671875" style="4" bestFit="1" customWidth="1"/>
    <col min="5" max="5" width="21.109375" style="4" bestFit="1" customWidth="1"/>
    <col min="6" max="6" width="11.33203125" style="4" bestFit="1" customWidth="1"/>
    <col min="7" max="8" width="8.33203125" style="47" bestFit="1" customWidth="1"/>
    <col min="9" max="9" width="10.88671875" style="47" bestFit="1" customWidth="1"/>
    <col min="10" max="11" width="8.33203125" style="47" customWidth="1"/>
    <col min="12" max="13" width="10.33203125" style="4" customWidth="1"/>
    <col min="14" max="14" width="9.88671875" style="4" customWidth="1"/>
    <col min="15" max="16" width="10.33203125" style="4" customWidth="1"/>
    <col min="17" max="17" width="9.109375" style="4" customWidth="1"/>
    <col min="18" max="18" width="10.33203125" style="4" customWidth="1"/>
    <col min="19" max="19" width="6.5546875" style="4" bestFit="1" customWidth="1"/>
    <col min="20" max="20" width="6.5546875" style="4" customWidth="1"/>
    <col min="21" max="21" width="9.33203125" style="4" bestFit="1" customWidth="1"/>
    <col min="22" max="27" width="9.109375" style="4" customWidth="1"/>
    <col min="28" max="29" width="10.33203125" style="4" customWidth="1"/>
    <col min="30" max="30" width="12.44140625" style="4" customWidth="1"/>
    <col min="31" max="31" width="11.109375" style="4" customWidth="1"/>
    <col min="32" max="38" width="11.5546875" style="4" customWidth="1"/>
    <col min="40" max="40" width="11.5546875" style="5"/>
    <col min="41" max="41" width="11.5546875" style="3"/>
    <col min="42" max="42" width="13.6640625" customWidth="1"/>
  </cols>
  <sheetData>
    <row r="1" spans="1:63" ht="15" thickBot="1" x14ac:dyDescent="0.35">
      <c r="A1" s="36"/>
      <c r="B1" s="37"/>
      <c r="C1" s="25" t="s">
        <v>39</v>
      </c>
      <c r="D1" s="22" t="s">
        <v>43</v>
      </c>
      <c r="E1" s="22"/>
      <c r="L1" s="46" t="s">
        <v>49</v>
      </c>
    </row>
    <row r="2" spans="1:63" ht="15" thickBot="1" x14ac:dyDescent="0.35">
      <c r="C2" s="25" t="s">
        <v>12</v>
      </c>
      <c r="D2" s="22" t="s">
        <v>57</v>
      </c>
      <c r="E2" s="22"/>
      <c r="L2" s="4" t="s">
        <v>12</v>
      </c>
      <c r="M2" s="4" t="s">
        <v>1</v>
      </c>
      <c r="N2" s="4" t="s">
        <v>2</v>
      </c>
      <c r="P2" s="43"/>
      <c r="Q2" s="4" t="s">
        <v>47</v>
      </c>
    </row>
    <row r="3" spans="1:63" ht="15" thickBot="1" x14ac:dyDescent="0.35">
      <c r="C3" s="25" t="s">
        <v>6</v>
      </c>
      <c r="D3" s="44">
        <v>43526</v>
      </c>
      <c r="E3" s="52"/>
      <c r="F3" s="45" t="s">
        <v>48</v>
      </c>
      <c r="L3" s="4" t="s">
        <v>20</v>
      </c>
      <c r="M3" s="59">
        <v>0.41666666666666669</v>
      </c>
      <c r="N3" s="60"/>
    </row>
    <row r="4" spans="1:63" x14ac:dyDescent="0.3">
      <c r="C4" s="25" t="s">
        <v>41</v>
      </c>
      <c r="D4" s="26" t="s">
        <v>58</v>
      </c>
      <c r="E4" s="26"/>
      <c r="L4" s="4" t="s">
        <v>21</v>
      </c>
      <c r="M4" s="61"/>
      <c r="N4" s="62"/>
    </row>
    <row r="5" spans="1:63" x14ac:dyDescent="0.3">
      <c r="C5" s="25" t="s">
        <v>40</v>
      </c>
      <c r="D5" s="26" t="s">
        <v>42</v>
      </c>
      <c r="E5" s="26"/>
      <c r="L5" s="4" t="s">
        <v>22</v>
      </c>
      <c r="M5" s="61"/>
      <c r="N5" s="62"/>
    </row>
    <row r="6" spans="1:63" x14ac:dyDescent="0.3">
      <c r="C6" s="25"/>
      <c r="D6" s="26"/>
      <c r="E6" s="26"/>
      <c r="L6" s="4" t="s">
        <v>23</v>
      </c>
      <c r="M6" s="61"/>
      <c r="N6" s="62"/>
    </row>
    <row r="7" spans="1:63" ht="15" thickBot="1" x14ac:dyDescent="0.35">
      <c r="C7" s="25"/>
      <c r="D7" s="26"/>
      <c r="E7" s="26"/>
      <c r="L7" s="4" t="s">
        <v>46</v>
      </c>
      <c r="M7" s="56"/>
      <c r="N7" s="57"/>
    </row>
    <row r="8" spans="1:63" ht="15" thickBot="1" x14ac:dyDescent="0.35"/>
    <row r="9" spans="1:63" ht="18" thickBot="1" x14ac:dyDescent="0.35">
      <c r="C9" s="42" t="s">
        <v>24</v>
      </c>
      <c r="D9" s="6"/>
      <c r="E9" s="6"/>
      <c r="F9" s="67"/>
      <c r="G9" s="63" t="s">
        <v>94</v>
      </c>
      <c r="H9" s="64"/>
      <c r="I9" s="63" t="s">
        <v>95</v>
      </c>
      <c r="J9" s="48"/>
      <c r="K9" s="64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</row>
    <row r="10" spans="1:63" ht="15.6" x14ac:dyDescent="0.35">
      <c r="C10" s="83"/>
      <c r="D10" s="76" t="s">
        <v>44</v>
      </c>
      <c r="E10" s="76" t="s">
        <v>56</v>
      </c>
      <c r="F10" s="86" t="s">
        <v>6</v>
      </c>
      <c r="G10" s="86" t="s">
        <v>13</v>
      </c>
      <c r="H10" s="77"/>
      <c r="I10" s="86" t="s">
        <v>6</v>
      </c>
      <c r="J10" s="76" t="s">
        <v>13</v>
      </c>
      <c r="K10" s="77"/>
      <c r="L10" s="7" t="s">
        <v>25</v>
      </c>
      <c r="M10" s="7" t="s">
        <v>7</v>
      </c>
      <c r="N10" s="7" t="s">
        <v>26</v>
      </c>
      <c r="O10" s="7" t="s">
        <v>27</v>
      </c>
      <c r="P10" s="7" t="s">
        <v>28</v>
      </c>
      <c r="Q10" s="7" t="s">
        <v>29</v>
      </c>
      <c r="R10" s="7" t="s">
        <v>14</v>
      </c>
      <c r="S10" s="7" t="s">
        <v>45</v>
      </c>
      <c r="T10" s="7" t="s">
        <v>3</v>
      </c>
      <c r="U10" s="7" t="s">
        <v>0</v>
      </c>
      <c r="V10" s="7" t="s">
        <v>10</v>
      </c>
      <c r="W10" s="89" t="s">
        <v>117</v>
      </c>
      <c r="X10" s="89" t="s">
        <v>118</v>
      </c>
      <c r="Y10" s="89" t="s">
        <v>119</v>
      </c>
      <c r="Z10" s="89" t="s">
        <v>120</v>
      </c>
      <c r="AA10" s="89" t="s">
        <v>121</v>
      </c>
      <c r="AB10" s="89" t="s">
        <v>122</v>
      </c>
      <c r="AC10" s="7" t="s">
        <v>30</v>
      </c>
      <c r="AD10" s="7" t="s">
        <v>31</v>
      </c>
      <c r="AE10" s="7" t="s">
        <v>8</v>
      </c>
      <c r="AF10" s="7" t="s">
        <v>9</v>
      </c>
      <c r="AG10" s="8" t="s">
        <v>32</v>
      </c>
      <c r="AH10" s="7" t="s">
        <v>18</v>
      </c>
      <c r="AI10" s="7" t="s">
        <v>19</v>
      </c>
      <c r="AJ10" s="7" t="s">
        <v>52</v>
      </c>
      <c r="AK10" s="7" t="s">
        <v>15</v>
      </c>
      <c r="AL10" s="7" t="s">
        <v>16</v>
      </c>
      <c r="AM10" s="8" t="s">
        <v>33</v>
      </c>
      <c r="AN10" s="9" t="s">
        <v>34</v>
      </c>
      <c r="AO10" s="7" t="s">
        <v>35</v>
      </c>
      <c r="AP10" s="9" t="s">
        <v>36</v>
      </c>
      <c r="AQ10" s="8" t="s">
        <v>17</v>
      </c>
      <c r="AR10" s="8" t="s">
        <v>62</v>
      </c>
      <c r="AS10" s="8" t="s">
        <v>63</v>
      </c>
      <c r="AT10" s="54" t="s">
        <v>67</v>
      </c>
      <c r="AU10" s="54" t="s">
        <v>65</v>
      </c>
      <c r="AV10" s="54" t="s">
        <v>66</v>
      </c>
      <c r="AW10" s="54" t="s">
        <v>68</v>
      </c>
      <c r="AX10" s="54" t="s">
        <v>69</v>
      </c>
      <c r="AY10" s="54" t="s">
        <v>80</v>
      </c>
      <c r="AZ10" s="54" t="s">
        <v>70</v>
      </c>
      <c r="BA10" s="54" t="s">
        <v>71</v>
      </c>
      <c r="BB10" s="54" t="s">
        <v>69</v>
      </c>
      <c r="BC10" s="54" t="s">
        <v>80</v>
      </c>
      <c r="BD10" s="54" t="s">
        <v>72</v>
      </c>
      <c r="BE10" s="54" t="s">
        <v>73</v>
      </c>
      <c r="BF10" s="54" t="s">
        <v>74</v>
      </c>
      <c r="BG10" s="54" t="s">
        <v>75</v>
      </c>
      <c r="BH10" s="54" t="s">
        <v>76</v>
      </c>
      <c r="BI10" s="54" t="s">
        <v>79</v>
      </c>
      <c r="BJ10" s="54" t="s">
        <v>77</v>
      </c>
      <c r="BK10" s="54" t="s">
        <v>78</v>
      </c>
    </row>
    <row r="11" spans="1:63" ht="15" thickBot="1" x14ac:dyDescent="0.35">
      <c r="C11" s="84"/>
      <c r="D11" s="85"/>
      <c r="E11" s="85"/>
      <c r="F11" s="87"/>
      <c r="G11" s="65" t="s">
        <v>50</v>
      </c>
      <c r="H11" s="66" t="s">
        <v>51</v>
      </c>
      <c r="I11" s="87"/>
      <c r="J11" s="49" t="s">
        <v>50</v>
      </c>
      <c r="K11" s="66" t="s">
        <v>51</v>
      </c>
      <c r="L11" s="10" t="s">
        <v>11</v>
      </c>
      <c r="M11" s="10" t="s">
        <v>11</v>
      </c>
      <c r="N11" s="10" t="s">
        <v>11</v>
      </c>
      <c r="O11" s="10" t="s">
        <v>11</v>
      </c>
      <c r="P11" s="10" t="s">
        <v>11</v>
      </c>
      <c r="Q11" s="10" t="s">
        <v>11</v>
      </c>
      <c r="R11" s="10" t="s">
        <v>11</v>
      </c>
      <c r="S11" s="10" t="s">
        <v>11</v>
      </c>
      <c r="T11" s="10" t="s">
        <v>11</v>
      </c>
      <c r="U11" s="10" t="s">
        <v>5</v>
      </c>
      <c r="V11" s="10" t="s">
        <v>4</v>
      </c>
      <c r="W11" s="89" t="s">
        <v>11</v>
      </c>
      <c r="X11" s="89" t="s">
        <v>11</v>
      </c>
      <c r="Y11" s="89" t="s">
        <v>11</v>
      </c>
      <c r="Z11" s="89" t="s">
        <v>11</v>
      </c>
      <c r="AA11" s="89" t="s">
        <v>11</v>
      </c>
      <c r="AB11" s="89" t="s">
        <v>11</v>
      </c>
      <c r="AC11" s="10" t="s">
        <v>11</v>
      </c>
      <c r="AD11" s="10" t="s">
        <v>11</v>
      </c>
      <c r="AE11" s="10" t="s">
        <v>11</v>
      </c>
      <c r="AF11" s="10" t="s">
        <v>11</v>
      </c>
      <c r="AG11" s="10" t="s">
        <v>11</v>
      </c>
      <c r="AH11" s="10" t="s">
        <v>11</v>
      </c>
      <c r="AI11" s="10" t="s">
        <v>11</v>
      </c>
      <c r="AJ11" s="10" t="s">
        <v>11</v>
      </c>
      <c r="AK11" s="10" t="s">
        <v>11</v>
      </c>
      <c r="AL11" s="10" t="s">
        <v>11</v>
      </c>
      <c r="AM11" s="10" t="s">
        <v>11</v>
      </c>
      <c r="AN11" s="12" t="s">
        <v>37</v>
      </c>
      <c r="AO11" s="12" t="s">
        <v>4</v>
      </c>
      <c r="AP11" s="12" t="s">
        <v>4</v>
      </c>
      <c r="AQ11" s="11" t="s">
        <v>4</v>
      </c>
      <c r="AR11" s="12" t="s">
        <v>4</v>
      </c>
      <c r="AS11" s="12" t="s">
        <v>4</v>
      </c>
      <c r="AT11" s="10" t="s">
        <v>81</v>
      </c>
      <c r="AU11" s="10" t="s">
        <v>81</v>
      </c>
      <c r="AV11" s="10" t="s">
        <v>81</v>
      </c>
      <c r="AW11" s="10" t="s">
        <v>81</v>
      </c>
      <c r="AX11" s="10" t="s">
        <v>82</v>
      </c>
      <c r="AY11" s="10" t="s">
        <v>83</v>
      </c>
      <c r="AZ11" s="10" t="s">
        <v>84</v>
      </c>
      <c r="BA11" s="10" t="s">
        <v>81</v>
      </c>
      <c r="BB11" s="10" t="s">
        <v>82</v>
      </c>
      <c r="BC11" s="10" t="s">
        <v>83</v>
      </c>
      <c r="BD11" s="10" t="s">
        <v>85</v>
      </c>
      <c r="BE11" s="10" t="s">
        <v>86</v>
      </c>
      <c r="BF11" s="10" t="s">
        <v>81</v>
      </c>
      <c r="BG11" s="10" t="s">
        <v>81</v>
      </c>
      <c r="BH11" s="10" t="s">
        <v>81</v>
      </c>
      <c r="BI11" s="10" t="s">
        <v>87</v>
      </c>
      <c r="BJ11" s="10" t="s">
        <v>87</v>
      </c>
      <c r="BK11" s="10" t="s">
        <v>85</v>
      </c>
    </row>
    <row r="12" spans="1:63" ht="15" thickBot="1" x14ac:dyDescent="0.35">
      <c r="A12" s="40"/>
      <c r="B12" s="41"/>
      <c r="C12" s="14"/>
      <c r="D12" s="14"/>
      <c r="E12" s="14"/>
      <c r="F12" s="29"/>
      <c r="G12" s="50"/>
      <c r="H12" s="50"/>
      <c r="I12" s="50"/>
      <c r="J12" s="50"/>
      <c r="K12" s="50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 t="s">
        <v>38</v>
      </c>
      <c r="AF12" s="15"/>
      <c r="AG12" s="16"/>
      <c r="AH12" s="24"/>
      <c r="AI12" s="24"/>
      <c r="AJ12" s="24"/>
      <c r="AK12" s="24"/>
      <c r="AL12" s="24"/>
      <c r="AM12" s="13"/>
      <c r="AN12" s="17"/>
      <c r="AO12" s="18"/>
    </row>
    <row r="13" spans="1:63" s="35" customFormat="1" ht="17.25" customHeight="1" thickBot="1" x14ac:dyDescent="0.35">
      <c r="A13" s="78"/>
      <c r="B13" s="80" t="s">
        <v>59</v>
      </c>
      <c r="C13" s="28" t="s">
        <v>96</v>
      </c>
      <c r="E13" s="73" t="s">
        <v>54</v>
      </c>
      <c r="F13" s="69">
        <f t="shared" ref="F13:F22" si="0">$D$3</f>
        <v>43526</v>
      </c>
      <c r="G13" s="70">
        <v>0.33333333333333331</v>
      </c>
      <c r="H13" s="70">
        <v>0.34027777777777773</v>
      </c>
      <c r="I13" s="69">
        <f t="shared" ref="I13:I22" si="1">$D$3</f>
        <v>43526</v>
      </c>
      <c r="J13" s="70">
        <v>0.4604166666666667</v>
      </c>
      <c r="K13" s="70">
        <v>0.46388888888888885</v>
      </c>
      <c r="L13" s="53"/>
      <c r="M13" s="53"/>
      <c r="N13" s="53"/>
      <c r="O13" s="53"/>
      <c r="P13" s="53"/>
      <c r="Q13" s="53"/>
      <c r="R13" s="53"/>
      <c r="S13" s="21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3"/>
      <c r="AK13" s="20"/>
      <c r="AL13" s="20"/>
      <c r="AM13" s="30">
        <f>L13-M13</f>
        <v>0</v>
      </c>
      <c r="AN13" s="31" t="e">
        <f>AM13*100/L13</f>
        <v>#DIV/0!</v>
      </c>
      <c r="AO13" s="32" t="e">
        <f>(R13-S13)/M13</f>
        <v>#DIV/0!</v>
      </c>
      <c r="AP13" s="33" t="e">
        <f>R13/AE13</f>
        <v>#DIV/0!</v>
      </c>
      <c r="AQ13" s="34" t="e">
        <f>S13/AF13</f>
        <v>#DIV/0!</v>
      </c>
      <c r="AR13" s="35" t="e">
        <f>S13/AG13</f>
        <v>#DIV/0!</v>
      </c>
      <c r="AS13" s="35" t="e">
        <f>AF13/AG13</f>
        <v>#DIV/0!</v>
      </c>
      <c r="AT13" s="53"/>
      <c r="AU13" s="53"/>
      <c r="AV13" s="53"/>
      <c r="AW13" s="53"/>
      <c r="AX13" s="53"/>
      <c r="AY13" s="53"/>
      <c r="AZ13" s="53"/>
      <c r="BA13" s="53"/>
      <c r="BB13" s="53"/>
      <c r="BC13" s="53"/>
      <c r="BD13" s="53"/>
      <c r="BE13" s="53"/>
      <c r="BF13" s="53"/>
      <c r="BG13" s="53"/>
      <c r="BH13" s="53"/>
      <c r="BI13" s="53"/>
      <c r="BJ13" s="53"/>
      <c r="BK13" s="53"/>
    </row>
    <row r="14" spans="1:63" s="2" customFormat="1" ht="17.25" customHeight="1" thickBot="1" x14ac:dyDescent="0.35">
      <c r="A14" s="79"/>
      <c r="B14" s="81"/>
      <c r="C14" s="28" t="s">
        <v>102</v>
      </c>
      <c r="D14" s="27"/>
      <c r="E14" s="73" t="s">
        <v>54</v>
      </c>
      <c r="F14" s="69">
        <f t="shared" si="0"/>
        <v>43526</v>
      </c>
      <c r="G14" s="70">
        <v>0.33333333333333331</v>
      </c>
      <c r="H14" s="70">
        <v>0.34027777777777773</v>
      </c>
      <c r="I14" s="69">
        <f t="shared" si="1"/>
        <v>43526</v>
      </c>
      <c r="J14" s="70">
        <v>0.46527777777777773</v>
      </c>
      <c r="K14" s="70">
        <v>0.46875</v>
      </c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30">
        <f t="shared" ref="AM14:AM22" si="2">L14-M14</f>
        <v>0</v>
      </c>
      <c r="AN14" s="31" t="e">
        <f t="shared" ref="AN14:AN22" si="3">AM14*100/L14</f>
        <v>#DIV/0!</v>
      </c>
      <c r="AO14" s="32" t="e">
        <f t="shared" ref="AO14:AO22" si="4">(R14-S14)/M14</f>
        <v>#DIV/0!</v>
      </c>
      <c r="AP14" s="33" t="e">
        <f>R14/AE14</f>
        <v>#DIV/0!</v>
      </c>
      <c r="AQ14" s="34" t="e">
        <f>S14/AF14</f>
        <v>#DIV/0!</v>
      </c>
      <c r="AR14" s="35" t="e">
        <f t="shared" ref="AR14:AR22" si="5">S14/AG14</f>
        <v>#DIV/0!</v>
      </c>
      <c r="AS14" s="35" t="e">
        <f t="shared" ref="AS14:AS22" si="6">AF14/AG14</f>
        <v>#DIV/0!</v>
      </c>
      <c r="AT14" s="53"/>
      <c r="AU14" s="53"/>
      <c r="AV14" s="53"/>
      <c r="AW14" s="53"/>
      <c r="AX14" s="53"/>
      <c r="AY14" s="53"/>
      <c r="AZ14" s="53"/>
      <c r="BA14" s="53"/>
      <c r="BB14" s="53"/>
      <c r="BC14" s="53"/>
      <c r="BD14" s="53"/>
      <c r="BE14" s="53"/>
      <c r="BF14" s="53"/>
      <c r="BG14" s="53"/>
      <c r="BH14" s="53"/>
      <c r="BI14" s="53"/>
      <c r="BJ14" s="53"/>
      <c r="BK14" s="53"/>
    </row>
    <row r="15" spans="1:63" s="1" customFormat="1" ht="17.25" customHeight="1" thickBot="1" x14ac:dyDescent="0.35">
      <c r="A15" s="79"/>
      <c r="B15" s="81"/>
      <c r="C15" s="28" t="s">
        <v>102</v>
      </c>
      <c r="D15" s="27"/>
      <c r="E15" s="73" t="s">
        <v>113</v>
      </c>
      <c r="F15" s="69">
        <f t="shared" si="0"/>
        <v>43526</v>
      </c>
      <c r="G15" s="70">
        <v>0.33333333333333331</v>
      </c>
      <c r="H15" s="70">
        <v>0.34027777777777773</v>
      </c>
      <c r="I15" s="69">
        <f t="shared" si="1"/>
        <v>43526</v>
      </c>
      <c r="J15" s="70">
        <v>0.4694444444444445</v>
      </c>
      <c r="K15" s="70">
        <v>0.47291666666666665</v>
      </c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53"/>
      <c r="AE15" s="53"/>
      <c r="AF15" s="53"/>
      <c r="AG15" s="53"/>
      <c r="AH15" s="53"/>
      <c r="AI15" s="53"/>
      <c r="AJ15" s="53"/>
      <c r="AK15" s="53"/>
      <c r="AL15" s="53"/>
      <c r="AM15" s="30">
        <f t="shared" si="2"/>
        <v>0</v>
      </c>
      <c r="AN15" s="31" t="e">
        <f t="shared" si="3"/>
        <v>#DIV/0!</v>
      </c>
      <c r="AO15" s="32" t="e">
        <f t="shared" si="4"/>
        <v>#DIV/0!</v>
      </c>
      <c r="AP15" s="33" t="e">
        <f>R15/AE15</f>
        <v>#DIV/0!</v>
      </c>
      <c r="AQ15" s="34" t="e">
        <f>S15/AF15</f>
        <v>#DIV/0!</v>
      </c>
      <c r="AR15" s="35" t="e">
        <f t="shared" si="5"/>
        <v>#DIV/0!</v>
      </c>
      <c r="AS15" s="35" t="e">
        <f t="shared" si="6"/>
        <v>#DIV/0!</v>
      </c>
      <c r="AT15" s="53"/>
      <c r="AU15" s="53"/>
      <c r="AV15" s="53"/>
      <c r="AW15" s="53"/>
      <c r="AX15" s="53"/>
      <c r="AY15" s="53"/>
      <c r="AZ15" s="53"/>
      <c r="BA15" s="53"/>
      <c r="BB15" s="53"/>
      <c r="BC15" s="53"/>
      <c r="BD15" s="53"/>
      <c r="BE15" s="53"/>
      <c r="BF15" s="53"/>
      <c r="BG15" s="53"/>
      <c r="BH15" s="53"/>
      <c r="BI15" s="53"/>
      <c r="BJ15" s="53"/>
      <c r="BK15" s="53"/>
    </row>
    <row r="16" spans="1:63" s="1" customFormat="1" ht="17.25" customHeight="1" thickBot="1" x14ac:dyDescent="0.35">
      <c r="A16" s="79"/>
      <c r="B16" s="81"/>
      <c r="C16" s="28" t="s">
        <v>102</v>
      </c>
      <c r="D16" s="23"/>
      <c r="E16" s="73" t="s">
        <v>99</v>
      </c>
      <c r="F16" s="69">
        <f t="shared" si="0"/>
        <v>43526</v>
      </c>
      <c r="G16" s="70">
        <v>0.33333333333333331</v>
      </c>
      <c r="H16" s="70">
        <v>0.34027777777777773</v>
      </c>
      <c r="I16" s="69">
        <f t="shared" si="1"/>
        <v>43526</v>
      </c>
      <c r="J16" s="70">
        <v>0.47361111111111115</v>
      </c>
      <c r="K16" s="70">
        <v>0.4770833333333333</v>
      </c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53"/>
      <c r="AE16" s="53"/>
      <c r="AF16" s="53"/>
      <c r="AG16" s="53"/>
      <c r="AH16" s="53"/>
      <c r="AI16" s="53"/>
      <c r="AJ16" s="53"/>
      <c r="AK16" s="53"/>
      <c r="AL16" s="53"/>
      <c r="AM16" s="30"/>
      <c r="AN16" s="31"/>
      <c r="AO16" s="32"/>
      <c r="AP16" s="33"/>
      <c r="AQ16" s="34"/>
      <c r="AR16" s="35"/>
      <c r="AS16" s="35"/>
      <c r="AT16" s="53"/>
      <c r="AU16" s="53"/>
      <c r="AV16" s="53"/>
      <c r="AW16" s="53"/>
      <c r="AX16" s="53"/>
      <c r="AY16" s="53"/>
      <c r="AZ16" s="53"/>
      <c r="BA16" s="53"/>
      <c r="BB16" s="53"/>
      <c r="BC16" s="53"/>
      <c r="BD16" s="53"/>
      <c r="BE16" s="53"/>
      <c r="BF16" s="53"/>
      <c r="BG16" s="53"/>
      <c r="BH16" s="53"/>
      <c r="BI16" s="53"/>
      <c r="BJ16" s="53"/>
      <c r="BK16" s="71"/>
    </row>
    <row r="17" spans="1:63" s="1" customFormat="1" ht="17.25" customHeight="1" thickBot="1" x14ac:dyDescent="0.35">
      <c r="A17" s="79"/>
      <c r="B17" s="81"/>
      <c r="C17" s="28" t="s">
        <v>102</v>
      </c>
      <c r="D17" s="23"/>
      <c r="E17" s="73" t="s">
        <v>55</v>
      </c>
      <c r="F17" s="69">
        <f t="shared" si="0"/>
        <v>43526</v>
      </c>
      <c r="G17" s="70">
        <v>0.33333333333333331</v>
      </c>
      <c r="H17" s="70">
        <v>0.34027777777777773</v>
      </c>
      <c r="I17" s="69">
        <f t="shared" si="1"/>
        <v>43526</v>
      </c>
      <c r="J17" s="70">
        <v>0.4777777777777778</v>
      </c>
      <c r="K17" s="70">
        <v>0.48125000000000001</v>
      </c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53"/>
      <c r="AI17" s="53"/>
      <c r="AJ17" s="53"/>
      <c r="AK17" s="53"/>
      <c r="AL17" s="53"/>
      <c r="AM17" s="30">
        <f t="shared" si="2"/>
        <v>0</v>
      </c>
      <c r="AN17" s="31" t="e">
        <f t="shared" si="3"/>
        <v>#DIV/0!</v>
      </c>
      <c r="AO17" s="32" t="e">
        <f t="shared" si="4"/>
        <v>#DIV/0!</v>
      </c>
      <c r="AP17" s="33" t="e">
        <f>R17/AE17</f>
        <v>#DIV/0!</v>
      </c>
      <c r="AQ17" s="34" t="e">
        <f>S17/AF17</f>
        <v>#DIV/0!</v>
      </c>
      <c r="AR17" s="35" t="e">
        <f t="shared" si="5"/>
        <v>#DIV/0!</v>
      </c>
      <c r="AS17" s="35" t="e">
        <f t="shared" si="6"/>
        <v>#DIV/0!</v>
      </c>
      <c r="AT17" s="53"/>
      <c r="AU17" s="53"/>
      <c r="AV17" s="53"/>
      <c r="AW17" s="53"/>
      <c r="AX17" s="53"/>
      <c r="AY17" s="53"/>
      <c r="AZ17" s="53"/>
      <c r="BA17" s="53"/>
      <c r="BB17" s="53"/>
      <c r="BC17" s="53"/>
      <c r="BD17" s="53"/>
      <c r="BE17" s="53"/>
      <c r="BF17" s="53"/>
      <c r="BG17" s="53"/>
      <c r="BH17" s="53"/>
      <c r="BI17" s="53"/>
      <c r="BJ17" s="53"/>
      <c r="BK17" s="71"/>
    </row>
    <row r="18" spans="1:63" s="35" customFormat="1" ht="17.25" customHeight="1" thickBot="1" x14ac:dyDescent="0.35">
      <c r="A18" s="79"/>
      <c r="B18" s="82" t="s">
        <v>112</v>
      </c>
      <c r="C18" s="28" t="s">
        <v>114</v>
      </c>
      <c r="D18" s="27"/>
      <c r="E18" s="73" t="s">
        <v>54</v>
      </c>
      <c r="F18" s="69">
        <f t="shared" si="0"/>
        <v>43526</v>
      </c>
      <c r="G18" s="70">
        <v>0.33333333333333331</v>
      </c>
      <c r="H18" s="70">
        <v>0.34027777777777773</v>
      </c>
      <c r="I18" s="69">
        <f t="shared" si="1"/>
        <v>43526</v>
      </c>
      <c r="J18" s="70">
        <v>0.48715277777777777</v>
      </c>
      <c r="K18" s="70">
        <v>0.49062500000000003</v>
      </c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53"/>
      <c r="AF18" s="53"/>
      <c r="AG18" s="53"/>
      <c r="AH18" s="53"/>
      <c r="AI18" s="53"/>
      <c r="AJ18" s="53"/>
      <c r="AK18" s="53"/>
      <c r="AL18" s="53"/>
      <c r="AM18" s="30">
        <f t="shared" si="2"/>
        <v>0</v>
      </c>
      <c r="AN18" s="31" t="e">
        <f t="shared" si="3"/>
        <v>#DIV/0!</v>
      </c>
      <c r="AO18" s="32" t="e">
        <f t="shared" si="4"/>
        <v>#DIV/0!</v>
      </c>
      <c r="AP18" s="33" t="e">
        <f>R18/AE18</f>
        <v>#DIV/0!</v>
      </c>
      <c r="AQ18" s="34" t="e">
        <f>S18/AF18</f>
        <v>#DIV/0!</v>
      </c>
      <c r="AR18" s="35" t="e">
        <f t="shared" si="5"/>
        <v>#DIV/0!</v>
      </c>
      <c r="AS18" s="35" t="e">
        <f t="shared" si="6"/>
        <v>#DIV/0!</v>
      </c>
      <c r="AT18" s="53"/>
      <c r="AU18" s="53"/>
      <c r="AV18" s="53"/>
      <c r="AW18" s="53"/>
      <c r="AX18" s="53"/>
      <c r="AY18" s="53"/>
      <c r="AZ18" s="53"/>
      <c r="BA18" s="53"/>
      <c r="BB18" s="53"/>
      <c r="BC18" s="53"/>
      <c r="BD18" s="53"/>
      <c r="BE18" s="53"/>
      <c r="BF18" s="53"/>
      <c r="BG18" s="53"/>
      <c r="BH18" s="53"/>
      <c r="BI18" s="53"/>
      <c r="BJ18" s="53"/>
      <c r="BK18" s="53"/>
    </row>
    <row r="19" spans="1:63" s="2" customFormat="1" ht="17.25" customHeight="1" thickBot="1" x14ac:dyDescent="0.35">
      <c r="A19" s="79"/>
      <c r="B19" s="82"/>
      <c r="C19" s="28" t="s">
        <v>115</v>
      </c>
      <c r="D19" s="23"/>
      <c r="E19" s="73" t="s">
        <v>54</v>
      </c>
      <c r="F19" s="69">
        <f t="shared" si="0"/>
        <v>43526</v>
      </c>
      <c r="G19" s="70">
        <v>0.33333333333333331</v>
      </c>
      <c r="H19" s="70">
        <v>0.34027777777777773</v>
      </c>
      <c r="I19" s="69">
        <f t="shared" si="1"/>
        <v>43526</v>
      </c>
      <c r="J19" s="70">
        <v>0.49131944444444442</v>
      </c>
      <c r="K19" s="70">
        <v>0.49479166666666669</v>
      </c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53"/>
      <c r="AI19" s="53"/>
      <c r="AJ19" s="53"/>
      <c r="AK19" s="53"/>
      <c r="AL19" s="53"/>
      <c r="AM19" s="30">
        <f t="shared" si="2"/>
        <v>0</v>
      </c>
      <c r="AN19" s="31" t="e">
        <f t="shared" si="3"/>
        <v>#DIV/0!</v>
      </c>
      <c r="AO19" s="32" t="e">
        <f t="shared" si="4"/>
        <v>#DIV/0!</v>
      </c>
      <c r="AP19" s="33" t="e">
        <f>R19/AE19</f>
        <v>#DIV/0!</v>
      </c>
      <c r="AQ19" s="34" t="e">
        <f>S19/AF19</f>
        <v>#DIV/0!</v>
      </c>
      <c r="AR19" s="35" t="e">
        <f t="shared" si="5"/>
        <v>#DIV/0!</v>
      </c>
      <c r="AS19" s="35" t="e">
        <f t="shared" si="6"/>
        <v>#DIV/0!</v>
      </c>
      <c r="AT19" s="53"/>
      <c r="AU19" s="53"/>
      <c r="AV19" s="53"/>
      <c r="AW19" s="53"/>
      <c r="AX19" s="53"/>
      <c r="AY19" s="53"/>
      <c r="AZ19" s="53"/>
      <c r="BA19" s="53"/>
      <c r="BB19" s="53"/>
      <c r="BC19" s="53"/>
      <c r="BD19" s="53"/>
      <c r="BE19" s="53"/>
      <c r="BF19" s="53"/>
      <c r="BG19" s="53"/>
      <c r="BH19" s="53"/>
      <c r="BI19" s="53"/>
      <c r="BJ19" s="53"/>
      <c r="BK19" s="53"/>
    </row>
    <row r="20" spans="1:63" s="2" customFormat="1" ht="17.25" customHeight="1" thickBot="1" x14ac:dyDescent="0.35">
      <c r="A20" s="79"/>
      <c r="B20" s="82"/>
      <c r="C20" s="28" t="s">
        <v>115</v>
      </c>
      <c r="D20" s="23"/>
      <c r="E20" s="73" t="s">
        <v>113</v>
      </c>
      <c r="F20" s="69">
        <f t="shared" si="0"/>
        <v>43526</v>
      </c>
      <c r="G20" s="70">
        <v>0.33333333333333331</v>
      </c>
      <c r="H20" s="70">
        <v>0.34027777777777773</v>
      </c>
      <c r="I20" s="69">
        <f t="shared" si="1"/>
        <v>43526</v>
      </c>
      <c r="J20" s="70">
        <v>0.49513888888888885</v>
      </c>
      <c r="K20" s="70">
        <v>0.49861111111111112</v>
      </c>
      <c r="L20" s="53"/>
      <c r="M20" s="53"/>
      <c r="N20" s="53"/>
      <c r="O20" s="53"/>
      <c r="P20" s="53"/>
      <c r="Q20" s="53"/>
      <c r="R20" s="21"/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53"/>
      <c r="AF20" s="53"/>
      <c r="AG20" s="53"/>
      <c r="AH20" s="53"/>
      <c r="AI20" s="53"/>
      <c r="AJ20" s="53"/>
      <c r="AK20" s="53"/>
      <c r="AL20" s="53"/>
      <c r="AM20" s="30">
        <f t="shared" si="2"/>
        <v>0</v>
      </c>
      <c r="AN20" s="31" t="e">
        <f t="shared" si="3"/>
        <v>#DIV/0!</v>
      </c>
      <c r="AO20" s="32" t="e">
        <f t="shared" si="4"/>
        <v>#DIV/0!</v>
      </c>
      <c r="AP20" s="33" t="e">
        <f>R20/AE20</f>
        <v>#DIV/0!</v>
      </c>
      <c r="AQ20" s="34" t="e">
        <f>S20/AF20</f>
        <v>#DIV/0!</v>
      </c>
      <c r="AR20" s="35" t="e">
        <f t="shared" si="5"/>
        <v>#DIV/0!</v>
      </c>
      <c r="AS20" s="35" t="e">
        <f t="shared" si="6"/>
        <v>#DIV/0!</v>
      </c>
      <c r="AT20" s="53"/>
      <c r="AU20" s="53"/>
      <c r="AV20" s="53"/>
      <c r="AW20" s="53"/>
      <c r="AX20" s="53"/>
      <c r="AY20" s="53"/>
      <c r="AZ20" s="53"/>
      <c r="BA20" s="53"/>
      <c r="BB20" s="53"/>
      <c r="BC20" s="53"/>
      <c r="BD20" s="53"/>
      <c r="BE20" s="53"/>
      <c r="BF20" s="53"/>
      <c r="BG20" s="53"/>
      <c r="BH20" s="53"/>
      <c r="BI20" s="53"/>
      <c r="BJ20" s="53"/>
      <c r="BK20" s="71"/>
    </row>
    <row r="21" spans="1:63" s="2" customFormat="1" ht="17.25" customHeight="1" thickBot="1" x14ac:dyDescent="0.35">
      <c r="A21" s="79"/>
      <c r="B21" s="82"/>
      <c r="C21" s="28" t="s">
        <v>115</v>
      </c>
      <c r="D21" s="23"/>
      <c r="E21" s="73" t="s">
        <v>99</v>
      </c>
      <c r="F21" s="69">
        <f t="shared" si="0"/>
        <v>43526</v>
      </c>
      <c r="G21" s="70">
        <v>0.33333333333333331</v>
      </c>
      <c r="H21" s="70">
        <v>0.34027777777777773</v>
      </c>
      <c r="I21" s="69">
        <f t="shared" si="1"/>
        <v>43526</v>
      </c>
      <c r="J21" s="70">
        <v>0.49895833333333334</v>
      </c>
      <c r="K21" s="70">
        <v>0.5024305555555556</v>
      </c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3"/>
      <c r="AJ21" s="53"/>
      <c r="AK21" s="53"/>
      <c r="AL21" s="53"/>
      <c r="AM21" s="30"/>
      <c r="AN21" s="31"/>
      <c r="AO21" s="32"/>
      <c r="AP21" s="33"/>
      <c r="AQ21" s="34"/>
      <c r="AR21" s="35"/>
      <c r="AS21" s="35"/>
      <c r="AT21" s="53"/>
      <c r="AU21" s="53"/>
      <c r="AV21" s="53"/>
      <c r="AW21" s="53"/>
      <c r="AX21" s="53"/>
      <c r="AY21" s="53"/>
      <c r="AZ21" s="53"/>
      <c r="BA21" s="53"/>
      <c r="BB21" s="53"/>
      <c r="BC21" s="53"/>
      <c r="BD21" s="53"/>
      <c r="BE21" s="53"/>
      <c r="BF21" s="53"/>
      <c r="BG21" s="53"/>
      <c r="BH21" s="53"/>
      <c r="BI21" s="53"/>
      <c r="BJ21" s="53"/>
      <c r="BK21" s="71"/>
    </row>
    <row r="22" spans="1:63" s="1" customFormat="1" ht="17.25" customHeight="1" x14ac:dyDescent="0.3">
      <c r="A22" s="79"/>
      <c r="B22" s="82"/>
      <c r="C22" s="28" t="s">
        <v>115</v>
      </c>
      <c r="D22" s="27"/>
      <c r="E22" s="73" t="s">
        <v>55</v>
      </c>
      <c r="F22" s="69">
        <f t="shared" si="0"/>
        <v>43526</v>
      </c>
      <c r="G22" s="70">
        <v>0.33333333333333331</v>
      </c>
      <c r="H22" s="70">
        <v>0.34027777777777773</v>
      </c>
      <c r="I22" s="69">
        <f t="shared" si="1"/>
        <v>43526</v>
      </c>
      <c r="J22" s="70">
        <v>0.50381944444444449</v>
      </c>
      <c r="K22" s="70">
        <v>0.50972222222222219</v>
      </c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53"/>
      <c r="AD22" s="53"/>
      <c r="AE22" s="53"/>
      <c r="AF22" s="53"/>
      <c r="AG22" s="53"/>
      <c r="AH22" s="53"/>
      <c r="AI22" s="53"/>
      <c r="AJ22" s="53"/>
      <c r="AK22" s="53"/>
      <c r="AL22" s="53"/>
      <c r="AM22" s="30">
        <f t="shared" si="2"/>
        <v>0</v>
      </c>
      <c r="AN22" s="31" t="e">
        <f t="shared" si="3"/>
        <v>#DIV/0!</v>
      </c>
      <c r="AO22" s="32" t="e">
        <f t="shared" si="4"/>
        <v>#DIV/0!</v>
      </c>
      <c r="AP22" s="33" t="e">
        <f>R22/AE22</f>
        <v>#DIV/0!</v>
      </c>
      <c r="AQ22" s="34" t="e">
        <f>S22/AF22</f>
        <v>#DIV/0!</v>
      </c>
      <c r="AR22" s="35" t="e">
        <f t="shared" si="5"/>
        <v>#DIV/0!</v>
      </c>
      <c r="AS22" s="35" t="e">
        <f t="shared" si="6"/>
        <v>#DIV/0!</v>
      </c>
      <c r="AT22" s="53"/>
      <c r="AU22" s="53"/>
      <c r="AV22" s="53"/>
      <c r="AW22" s="53"/>
      <c r="AX22" s="53"/>
      <c r="AY22" s="53"/>
      <c r="AZ22" s="53"/>
      <c r="BA22" s="53"/>
      <c r="BB22" s="53"/>
      <c r="BC22" s="53"/>
      <c r="BD22" s="53"/>
      <c r="BE22" s="53"/>
      <c r="BF22" s="53"/>
      <c r="BG22" s="53"/>
      <c r="BH22" s="53"/>
      <c r="BI22" s="53"/>
      <c r="BJ22" s="53"/>
      <c r="BK22" s="53"/>
    </row>
    <row r="23" spans="1:63" x14ac:dyDescent="0.3">
      <c r="E23" s="74"/>
    </row>
    <row r="24" spans="1:63" x14ac:dyDescent="0.3">
      <c r="E24" s="74"/>
    </row>
    <row r="25" spans="1:63" x14ac:dyDescent="0.3">
      <c r="E25" s="74"/>
    </row>
    <row r="26" spans="1:63" x14ac:dyDescent="0.3">
      <c r="E26" s="74"/>
    </row>
    <row r="27" spans="1:63" x14ac:dyDescent="0.3">
      <c r="E27" s="74"/>
    </row>
    <row r="28" spans="1:63" x14ac:dyDescent="0.3">
      <c r="E28" s="74"/>
    </row>
    <row r="29" spans="1:63" x14ac:dyDescent="0.3">
      <c r="E29" s="74"/>
    </row>
    <row r="30" spans="1:63" x14ac:dyDescent="0.3">
      <c r="E30" s="74"/>
    </row>
    <row r="31" spans="1:63" x14ac:dyDescent="0.3">
      <c r="E31" s="74"/>
    </row>
    <row r="32" spans="1:63" x14ac:dyDescent="0.3">
      <c r="E32" s="74"/>
    </row>
    <row r="33" spans="1:63" x14ac:dyDescent="0.3">
      <c r="E33" s="74"/>
    </row>
    <row r="34" spans="1:63" x14ac:dyDescent="0.3">
      <c r="E34" s="74"/>
    </row>
    <row r="35" spans="1:63" s="4" customFormat="1" x14ac:dyDescent="0.3">
      <c r="A35" s="38"/>
      <c r="B35" s="39"/>
      <c r="E35" s="74"/>
      <c r="G35" s="47"/>
      <c r="H35" s="47"/>
      <c r="I35" s="47"/>
      <c r="J35" s="47"/>
      <c r="K35" s="47"/>
      <c r="AM35"/>
      <c r="AN35" s="5"/>
      <c r="AO35" s="3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</row>
    <row r="36" spans="1:63" s="4" customFormat="1" x14ac:dyDescent="0.3">
      <c r="A36" s="38"/>
      <c r="B36" s="39"/>
      <c r="E36" s="74"/>
      <c r="G36" s="47"/>
      <c r="H36" s="47"/>
      <c r="I36" s="47"/>
      <c r="J36" s="47"/>
      <c r="K36" s="47"/>
      <c r="AM36"/>
      <c r="AN36" s="5"/>
      <c r="AO36" s="3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</row>
    <row r="37" spans="1:63" s="4" customFormat="1" x14ac:dyDescent="0.3">
      <c r="A37" s="38"/>
      <c r="B37" s="39"/>
      <c r="E37" s="74"/>
      <c r="G37" s="47"/>
      <c r="H37" s="47"/>
      <c r="I37" s="47"/>
      <c r="J37" s="47"/>
      <c r="K37" s="47"/>
      <c r="AM37"/>
      <c r="AN37" s="5"/>
      <c r="AO37" s="3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</row>
    <row r="38" spans="1:63" s="4" customFormat="1" x14ac:dyDescent="0.3">
      <c r="A38" s="38"/>
      <c r="B38" s="39"/>
      <c r="E38" s="74"/>
      <c r="G38" s="47"/>
      <c r="H38" s="47"/>
      <c r="I38" s="47"/>
      <c r="J38" s="47"/>
      <c r="K38" s="47"/>
      <c r="AM38"/>
      <c r="AN38" s="5"/>
      <c r="AO38" s="3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</row>
    <row r="39" spans="1:63" s="4" customFormat="1" x14ac:dyDescent="0.3">
      <c r="A39" s="38"/>
      <c r="B39" s="39"/>
      <c r="E39" s="74"/>
      <c r="G39" s="47"/>
      <c r="H39" s="47"/>
      <c r="I39" s="47"/>
      <c r="J39" s="47"/>
      <c r="K39" s="47"/>
      <c r="AM39"/>
      <c r="AN39" s="5"/>
      <c r="AO39" s="3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</row>
    <row r="40" spans="1:63" s="4" customFormat="1" x14ac:dyDescent="0.3">
      <c r="A40" s="38"/>
      <c r="B40" s="39"/>
      <c r="E40" s="74"/>
      <c r="G40" s="47"/>
      <c r="H40" s="47"/>
      <c r="I40" s="47"/>
      <c r="J40" s="47"/>
      <c r="K40" s="47"/>
      <c r="AM40"/>
      <c r="AN40" s="5"/>
      <c r="AO40" s="3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</row>
    <row r="41" spans="1:63" s="4" customFormat="1" x14ac:dyDescent="0.3">
      <c r="A41" s="38"/>
      <c r="B41" s="39"/>
      <c r="E41" s="74"/>
      <c r="G41" s="47"/>
      <c r="H41" s="47"/>
      <c r="I41" s="47"/>
      <c r="J41" s="47"/>
      <c r="K41" s="47"/>
      <c r="AM41"/>
      <c r="AN41" s="5"/>
      <c r="AO41" s="3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</row>
    <row r="42" spans="1:63" s="4" customFormat="1" x14ac:dyDescent="0.3">
      <c r="A42" s="38"/>
      <c r="B42" s="39"/>
      <c r="E42" s="74"/>
      <c r="G42" s="47"/>
      <c r="H42" s="47"/>
      <c r="I42" s="47"/>
      <c r="J42" s="47"/>
      <c r="K42" s="47"/>
      <c r="AM42"/>
      <c r="AN42" s="5"/>
      <c r="AO42" s="3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</row>
    <row r="43" spans="1:63" s="4" customFormat="1" x14ac:dyDescent="0.3">
      <c r="A43" s="38"/>
      <c r="B43" s="39"/>
      <c r="E43" s="74"/>
      <c r="G43" s="47"/>
      <c r="H43" s="47"/>
      <c r="I43" s="47"/>
      <c r="J43" s="47"/>
      <c r="K43" s="47"/>
      <c r="AM43"/>
      <c r="AN43" s="5"/>
      <c r="AO43" s="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</row>
    <row r="44" spans="1:63" s="4" customFormat="1" x14ac:dyDescent="0.3">
      <c r="A44" s="38"/>
      <c r="B44" s="39"/>
      <c r="E44" s="74"/>
      <c r="G44" s="47"/>
      <c r="H44" s="47"/>
      <c r="I44" s="47"/>
      <c r="J44" s="47"/>
      <c r="K44" s="47"/>
      <c r="AM44"/>
      <c r="AN44" s="5"/>
      <c r="AO44" s="3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</row>
    <row r="45" spans="1:63" s="4" customFormat="1" x14ac:dyDescent="0.3">
      <c r="A45" s="38"/>
      <c r="B45" s="39"/>
      <c r="E45" s="74"/>
      <c r="G45" s="47"/>
      <c r="H45" s="47"/>
      <c r="I45" s="47"/>
      <c r="J45" s="47"/>
      <c r="K45" s="47"/>
      <c r="AM45"/>
      <c r="AN45" s="5"/>
      <c r="AO45" s="3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</row>
    <row r="46" spans="1:63" s="4" customFormat="1" x14ac:dyDescent="0.3">
      <c r="A46" s="38"/>
      <c r="B46" s="39"/>
      <c r="E46" s="74"/>
      <c r="G46" s="47"/>
      <c r="H46" s="47"/>
      <c r="I46" s="47"/>
      <c r="J46" s="47"/>
      <c r="K46" s="47"/>
      <c r="AM46"/>
      <c r="AN46" s="5"/>
      <c r="AO46" s="3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</row>
    <row r="47" spans="1:63" s="4" customFormat="1" x14ac:dyDescent="0.3">
      <c r="A47" s="38"/>
      <c r="B47" s="39"/>
      <c r="E47" s="74"/>
      <c r="G47" s="47"/>
      <c r="H47" s="47"/>
      <c r="I47" s="47"/>
      <c r="J47" s="47"/>
      <c r="K47" s="47"/>
      <c r="AM47"/>
      <c r="AN47" s="5"/>
      <c r="AO47" s="3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</row>
    <row r="48" spans="1:63" s="4" customFormat="1" x14ac:dyDescent="0.3">
      <c r="A48" s="38"/>
      <c r="B48" s="39"/>
      <c r="E48" s="74"/>
      <c r="G48" s="47"/>
      <c r="H48" s="47"/>
      <c r="I48" s="47"/>
      <c r="J48" s="47"/>
      <c r="K48" s="47"/>
      <c r="AM48"/>
      <c r="AN48" s="5"/>
      <c r="AO48" s="3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</row>
    <row r="49" spans="1:63" s="4" customFormat="1" x14ac:dyDescent="0.3">
      <c r="A49" s="38"/>
      <c r="B49" s="39"/>
      <c r="E49" s="74"/>
      <c r="G49" s="47"/>
      <c r="H49" s="47"/>
      <c r="I49" s="47"/>
      <c r="J49" s="47"/>
      <c r="K49" s="47"/>
      <c r="AM49"/>
      <c r="AN49" s="5"/>
      <c r="AO49" s="3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</row>
    <row r="50" spans="1:63" s="4" customFormat="1" x14ac:dyDescent="0.3">
      <c r="A50" s="38"/>
      <c r="B50" s="39"/>
      <c r="E50" s="74"/>
      <c r="G50" s="47"/>
      <c r="H50" s="47"/>
      <c r="I50" s="47"/>
      <c r="J50" s="47"/>
      <c r="K50" s="47"/>
      <c r="AM50"/>
      <c r="AN50" s="5"/>
      <c r="AO50" s="3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</row>
  </sheetData>
  <mergeCells count="10">
    <mergeCell ref="J10:K10"/>
    <mergeCell ref="A13:A22"/>
    <mergeCell ref="B13:B17"/>
    <mergeCell ref="B18:B22"/>
    <mergeCell ref="C10:C11"/>
    <mergeCell ref="D10:D11"/>
    <mergeCell ref="E10:E11"/>
    <mergeCell ref="F10:F11"/>
    <mergeCell ref="G10:H10"/>
    <mergeCell ref="I10:I11"/>
  </mergeCells>
  <pageMargins left="0.7" right="0.7" top="0.78740157499999996" bottom="0.78740157499999996" header="0.3" footer="0.3"/>
  <pageSetup paperSize="9" orientation="landscape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BK64"/>
  <sheetViews>
    <sheetView zoomScale="70" zoomScaleNormal="70" workbookViewId="0">
      <pane xSplit="8" ySplit="12" topLeftCell="I13" activePane="bottomRight" state="frozen"/>
      <selection pane="topRight" activeCell="H1" sqref="H1"/>
      <selection pane="bottomLeft" activeCell="A13" sqref="A13"/>
      <selection pane="bottomRight" activeCell="AC10" sqref="AC10:AC11"/>
    </sheetView>
  </sheetViews>
  <sheetFormatPr baseColWidth="10" defaultRowHeight="14.4" x14ac:dyDescent="0.3"/>
  <cols>
    <col min="1" max="1" width="5" style="38" bestFit="1" customWidth="1"/>
    <col min="2" max="2" width="5" style="39" bestFit="1" customWidth="1"/>
    <col min="3" max="3" width="25" style="4" customWidth="1"/>
    <col min="4" max="4" width="15.88671875" style="4" bestFit="1" customWidth="1"/>
    <col min="5" max="5" width="21.109375" style="4" bestFit="1" customWidth="1"/>
    <col min="6" max="6" width="11.33203125" style="4" bestFit="1" customWidth="1"/>
    <col min="7" max="8" width="8.33203125" style="47" bestFit="1" customWidth="1"/>
    <col min="9" max="9" width="10.88671875" style="47" bestFit="1" customWidth="1"/>
    <col min="10" max="11" width="8.33203125" style="47" customWidth="1"/>
    <col min="12" max="13" width="10.33203125" style="4" customWidth="1"/>
    <col min="14" max="14" width="9.88671875" style="4" customWidth="1"/>
    <col min="15" max="16" width="10.33203125" style="4" customWidth="1"/>
    <col min="17" max="17" width="9.109375" style="4" customWidth="1"/>
    <col min="18" max="18" width="10.33203125" style="4" customWidth="1"/>
    <col min="19" max="19" width="6.5546875" style="4" bestFit="1" customWidth="1"/>
    <col min="20" max="20" width="6.5546875" style="4" customWidth="1"/>
    <col min="21" max="21" width="9.33203125" style="4" bestFit="1" customWidth="1"/>
    <col min="22" max="27" width="9.109375" style="4" customWidth="1"/>
    <col min="28" max="29" width="10.33203125" style="4" customWidth="1"/>
    <col min="30" max="30" width="12.44140625" style="4" customWidth="1"/>
    <col min="31" max="31" width="11.109375" style="4" customWidth="1"/>
    <col min="32" max="38" width="11.5546875" style="4" customWidth="1"/>
    <col min="40" max="40" width="11.5546875" style="5"/>
    <col min="41" max="41" width="11.5546875" style="3"/>
    <col min="42" max="42" width="13.6640625" customWidth="1"/>
  </cols>
  <sheetData>
    <row r="1" spans="1:63" ht="15" thickBot="1" x14ac:dyDescent="0.35">
      <c r="A1" s="36"/>
      <c r="B1" s="37"/>
      <c r="C1" s="25" t="s">
        <v>39</v>
      </c>
      <c r="D1" s="22" t="s">
        <v>43</v>
      </c>
      <c r="E1" s="22"/>
      <c r="L1" s="46" t="s">
        <v>49</v>
      </c>
    </row>
    <row r="2" spans="1:63" ht="15" thickBot="1" x14ac:dyDescent="0.35">
      <c r="C2" s="25" t="s">
        <v>12</v>
      </c>
      <c r="D2" s="22" t="s">
        <v>57</v>
      </c>
      <c r="E2" s="22"/>
      <c r="L2" s="4" t="s">
        <v>12</v>
      </c>
      <c r="M2" s="4" t="s">
        <v>1</v>
      </c>
      <c r="N2" s="4" t="s">
        <v>2</v>
      </c>
      <c r="P2" s="43"/>
      <c r="Q2" s="4" t="s">
        <v>47</v>
      </c>
    </row>
    <row r="3" spans="1:63" ht="15" thickBot="1" x14ac:dyDescent="0.35">
      <c r="C3" s="25" t="s">
        <v>6</v>
      </c>
      <c r="D3" s="44">
        <v>43532</v>
      </c>
      <c r="E3" s="52"/>
      <c r="F3" s="45" t="s">
        <v>48</v>
      </c>
      <c r="L3" s="4" t="s">
        <v>20</v>
      </c>
      <c r="M3" s="59">
        <v>0.2986111111111111</v>
      </c>
      <c r="N3" s="60"/>
    </row>
    <row r="4" spans="1:63" x14ac:dyDescent="0.3">
      <c r="C4" s="25" t="s">
        <v>41</v>
      </c>
      <c r="D4" s="26" t="s">
        <v>58</v>
      </c>
      <c r="E4" s="26"/>
      <c r="L4" s="4" t="s">
        <v>21</v>
      </c>
      <c r="M4" s="61"/>
      <c r="N4" s="62"/>
    </row>
    <row r="5" spans="1:63" x14ac:dyDescent="0.3">
      <c r="C5" s="25" t="s">
        <v>40</v>
      </c>
      <c r="D5" s="26" t="s">
        <v>42</v>
      </c>
      <c r="E5" s="26"/>
      <c r="L5" s="4" t="s">
        <v>22</v>
      </c>
      <c r="M5" s="61"/>
      <c r="N5" s="62"/>
    </row>
    <row r="6" spans="1:63" x14ac:dyDescent="0.3">
      <c r="C6" s="25"/>
      <c r="D6" s="26"/>
      <c r="E6" s="26"/>
      <c r="L6" s="4" t="s">
        <v>23</v>
      </c>
      <c r="M6" s="61"/>
      <c r="N6" s="62"/>
    </row>
    <row r="7" spans="1:63" ht="15" thickBot="1" x14ac:dyDescent="0.35">
      <c r="C7" s="25"/>
      <c r="D7" s="26"/>
      <c r="E7" s="26"/>
      <c r="L7" s="4" t="s">
        <v>46</v>
      </c>
      <c r="M7" s="56"/>
      <c r="N7" s="57"/>
    </row>
    <row r="8" spans="1:63" ht="15" thickBot="1" x14ac:dyDescent="0.35"/>
    <row r="9" spans="1:63" ht="18" thickBot="1" x14ac:dyDescent="0.35">
      <c r="C9" s="42" t="s">
        <v>24</v>
      </c>
      <c r="D9" s="6"/>
      <c r="E9" s="6"/>
      <c r="F9" s="67"/>
      <c r="G9" s="63" t="s">
        <v>94</v>
      </c>
      <c r="H9" s="64"/>
      <c r="I9" s="63" t="s">
        <v>95</v>
      </c>
      <c r="J9" s="48"/>
      <c r="K9" s="64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</row>
    <row r="10" spans="1:63" ht="15.6" x14ac:dyDescent="0.35">
      <c r="C10" s="83"/>
      <c r="D10" s="76" t="s">
        <v>44</v>
      </c>
      <c r="E10" s="76" t="s">
        <v>56</v>
      </c>
      <c r="F10" s="86" t="s">
        <v>6</v>
      </c>
      <c r="G10" s="86" t="s">
        <v>13</v>
      </c>
      <c r="H10" s="77"/>
      <c r="I10" s="86" t="s">
        <v>6</v>
      </c>
      <c r="J10" s="76" t="s">
        <v>13</v>
      </c>
      <c r="K10" s="77"/>
      <c r="L10" s="7" t="s">
        <v>25</v>
      </c>
      <c r="M10" s="7" t="s">
        <v>7</v>
      </c>
      <c r="N10" s="7" t="s">
        <v>26</v>
      </c>
      <c r="O10" s="7" t="s">
        <v>27</v>
      </c>
      <c r="P10" s="7" t="s">
        <v>28</v>
      </c>
      <c r="Q10" s="7" t="s">
        <v>29</v>
      </c>
      <c r="R10" s="7" t="s">
        <v>14</v>
      </c>
      <c r="S10" s="7" t="s">
        <v>45</v>
      </c>
      <c r="T10" s="7" t="s">
        <v>3</v>
      </c>
      <c r="U10" s="7" t="s">
        <v>0</v>
      </c>
      <c r="V10" s="7" t="s">
        <v>10</v>
      </c>
      <c r="W10" s="89" t="s">
        <v>117</v>
      </c>
      <c r="X10" s="89" t="s">
        <v>118</v>
      </c>
      <c r="Y10" s="89" t="s">
        <v>119</v>
      </c>
      <c r="Z10" s="89" t="s">
        <v>120</v>
      </c>
      <c r="AA10" s="89" t="s">
        <v>121</v>
      </c>
      <c r="AB10" s="89" t="s">
        <v>122</v>
      </c>
      <c r="AC10" s="7" t="s">
        <v>30</v>
      </c>
      <c r="AD10" s="7" t="s">
        <v>31</v>
      </c>
      <c r="AE10" s="7" t="s">
        <v>8</v>
      </c>
      <c r="AF10" s="7" t="s">
        <v>9</v>
      </c>
      <c r="AG10" s="8" t="s">
        <v>32</v>
      </c>
      <c r="AH10" s="7" t="s">
        <v>18</v>
      </c>
      <c r="AI10" s="7" t="s">
        <v>19</v>
      </c>
      <c r="AJ10" s="7" t="s">
        <v>52</v>
      </c>
      <c r="AK10" s="7" t="s">
        <v>15</v>
      </c>
      <c r="AL10" s="7" t="s">
        <v>16</v>
      </c>
      <c r="AM10" s="8" t="s">
        <v>33</v>
      </c>
      <c r="AN10" s="9" t="s">
        <v>34</v>
      </c>
      <c r="AO10" s="7" t="s">
        <v>35</v>
      </c>
      <c r="AP10" s="9" t="s">
        <v>36</v>
      </c>
      <c r="AQ10" s="8" t="s">
        <v>17</v>
      </c>
      <c r="AR10" s="8" t="s">
        <v>62</v>
      </c>
      <c r="AS10" s="8" t="s">
        <v>63</v>
      </c>
      <c r="AT10" s="54" t="s">
        <v>67</v>
      </c>
      <c r="AU10" s="54" t="s">
        <v>65</v>
      </c>
      <c r="AV10" s="54" t="s">
        <v>66</v>
      </c>
      <c r="AW10" s="54" t="s">
        <v>68</v>
      </c>
      <c r="AX10" s="54" t="s">
        <v>69</v>
      </c>
      <c r="AY10" s="54" t="s">
        <v>80</v>
      </c>
      <c r="AZ10" s="54" t="s">
        <v>70</v>
      </c>
      <c r="BA10" s="54" t="s">
        <v>71</v>
      </c>
      <c r="BB10" s="54" t="s">
        <v>69</v>
      </c>
      <c r="BC10" s="54" t="s">
        <v>80</v>
      </c>
      <c r="BD10" s="54" t="s">
        <v>72</v>
      </c>
      <c r="BE10" s="54" t="s">
        <v>73</v>
      </c>
      <c r="BF10" s="54" t="s">
        <v>74</v>
      </c>
      <c r="BG10" s="54" t="s">
        <v>75</v>
      </c>
      <c r="BH10" s="54" t="s">
        <v>76</v>
      </c>
      <c r="BI10" s="54" t="s">
        <v>79</v>
      </c>
      <c r="BJ10" s="54" t="s">
        <v>77</v>
      </c>
      <c r="BK10" s="54" t="s">
        <v>78</v>
      </c>
    </row>
    <row r="11" spans="1:63" ht="15" thickBot="1" x14ac:dyDescent="0.35">
      <c r="C11" s="84"/>
      <c r="D11" s="85"/>
      <c r="E11" s="85"/>
      <c r="F11" s="87"/>
      <c r="G11" s="65" t="s">
        <v>50</v>
      </c>
      <c r="H11" s="66" t="s">
        <v>51</v>
      </c>
      <c r="I11" s="87"/>
      <c r="J11" s="49" t="s">
        <v>50</v>
      </c>
      <c r="K11" s="66" t="s">
        <v>51</v>
      </c>
      <c r="L11" s="10" t="s">
        <v>11</v>
      </c>
      <c r="M11" s="10" t="s">
        <v>11</v>
      </c>
      <c r="N11" s="10" t="s">
        <v>11</v>
      </c>
      <c r="O11" s="10" t="s">
        <v>11</v>
      </c>
      <c r="P11" s="10" t="s">
        <v>11</v>
      </c>
      <c r="Q11" s="10" t="s">
        <v>11</v>
      </c>
      <c r="R11" s="10" t="s">
        <v>11</v>
      </c>
      <c r="S11" s="10" t="s">
        <v>11</v>
      </c>
      <c r="T11" s="10" t="s">
        <v>11</v>
      </c>
      <c r="U11" s="10" t="s">
        <v>5</v>
      </c>
      <c r="V11" s="10" t="s">
        <v>4</v>
      </c>
      <c r="W11" s="89" t="s">
        <v>11</v>
      </c>
      <c r="X11" s="89" t="s">
        <v>11</v>
      </c>
      <c r="Y11" s="89" t="s">
        <v>11</v>
      </c>
      <c r="Z11" s="89" t="s">
        <v>11</v>
      </c>
      <c r="AA11" s="89" t="s">
        <v>11</v>
      </c>
      <c r="AB11" s="89" t="s">
        <v>11</v>
      </c>
      <c r="AC11" s="10" t="s">
        <v>11</v>
      </c>
      <c r="AD11" s="10" t="s">
        <v>11</v>
      </c>
      <c r="AE11" s="10" t="s">
        <v>11</v>
      </c>
      <c r="AF11" s="10" t="s">
        <v>11</v>
      </c>
      <c r="AG11" s="10" t="s">
        <v>11</v>
      </c>
      <c r="AH11" s="10" t="s">
        <v>11</v>
      </c>
      <c r="AI11" s="10" t="s">
        <v>11</v>
      </c>
      <c r="AJ11" s="10" t="s">
        <v>11</v>
      </c>
      <c r="AK11" s="10" t="s">
        <v>11</v>
      </c>
      <c r="AL11" s="10" t="s">
        <v>11</v>
      </c>
      <c r="AM11" s="10" t="s">
        <v>11</v>
      </c>
      <c r="AN11" s="12" t="s">
        <v>37</v>
      </c>
      <c r="AO11" s="12" t="s">
        <v>4</v>
      </c>
      <c r="AP11" s="12" t="s">
        <v>4</v>
      </c>
      <c r="AQ11" s="11" t="s">
        <v>4</v>
      </c>
      <c r="AR11" s="12" t="s">
        <v>4</v>
      </c>
      <c r="AS11" s="12" t="s">
        <v>4</v>
      </c>
      <c r="AT11" s="10" t="s">
        <v>81</v>
      </c>
      <c r="AU11" s="10" t="s">
        <v>81</v>
      </c>
      <c r="AV11" s="10" t="s">
        <v>81</v>
      </c>
      <c r="AW11" s="10" t="s">
        <v>81</v>
      </c>
      <c r="AX11" s="10" t="s">
        <v>82</v>
      </c>
      <c r="AY11" s="10" t="s">
        <v>83</v>
      </c>
      <c r="AZ11" s="10" t="s">
        <v>84</v>
      </c>
      <c r="BA11" s="10" t="s">
        <v>81</v>
      </c>
      <c r="BB11" s="10" t="s">
        <v>82</v>
      </c>
      <c r="BC11" s="10" t="s">
        <v>83</v>
      </c>
      <c r="BD11" s="10" t="s">
        <v>85</v>
      </c>
      <c r="BE11" s="10" t="s">
        <v>86</v>
      </c>
      <c r="BF11" s="10" t="s">
        <v>81</v>
      </c>
      <c r="BG11" s="10" t="s">
        <v>81</v>
      </c>
      <c r="BH11" s="10" t="s">
        <v>81</v>
      </c>
      <c r="BI11" s="10" t="s">
        <v>87</v>
      </c>
      <c r="BJ11" s="10" t="s">
        <v>87</v>
      </c>
      <c r="BK11" s="10" t="s">
        <v>85</v>
      </c>
    </row>
    <row r="12" spans="1:63" ht="15" thickBot="1" x14ac:dyDescent="0.35">
      <c r="A12" s="40"/>
      <c r="B12" s="41"/>
      <c r="C12" s="14"/>
      <c r="D12" s="14"/>
      <c r="E12" s="14"/>
      <c r="F12" s="29"/>
      <c r="G12" s="50"/>
      <c r="H12" s="50"/>
      <c r="I12" s="50"/>
      <c r="J12" s="50"/>
      <c r="K12" s="50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 t="s">
        <v>38</v>
      </c>
      <c r="AF12" s="15"/>
      <c r="AG12" s="16"/>
      <c r="AH12" s="24"/>
      <c r="AI12" s="24"/>
      <c r="AJ12" s="24"/>
      <c r="AK12" s="24"/>
      <c r="AL12" s="24"/>
      <c r="AM12" s="13"/>
      <c r="AN12" s="17"/>
      <c r="AO12" s="18"/>
    </row>
    <row r="13" spans="1:63" s="35" customFormat="1" ht="17.25" customHeight="1" thickBot="1" x14ac:dyDescent="0.35">
      <c r="A13" s="78"/>
      <c r="B13" s="80" t="s">
        <v>59</v>
      </c>
      <c r="C13" s="28" t="s">
        <v>96</v>
      </c>
      <c r="E13" s="73" t="s">
        <v>54</v>
      </c>
      <c r="F13" s="69">
        <f t="shared" ref="F13:F36" si="0">$D$3</f>
        <v>43532</v>
      </c>
      <c r="G13" s="70">
        <v>0.2986111111111111</v>
      </c>
      <c r="H13" s="70">
        <v>0.30555555555555552</v>
      </c>
      <c r="I13" s="69">
        <f t="shared" ref="I13:I36" si="1">$D$3</f>
        <v>43532</v>
      </c>
      <c r="J13" s="70">
        <v>0.46736111111111112</v>
      </c>
      <c r="K13" s="70">
        <v>0.47013888888888888</v>
      </c>
      <c r="L13" s="53"/>
      <c r="M13" s="53"/>
      <c r="N13" s="53"/>
      <c r="O13" s="53"/>
      <c r="P13" s="53"/>
      <c r="Q13" s="53"/>
      <c r="R13" s="53"/>
      <c r="S13" s="21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3"/>
      <c r="AK13" s="20"/>
      <c r="AL13" s="20"/>
      <c r="AM13" s="30">
        <f>L13-M13</f>
        <v>0</v>
      </c>
      <c r="AN13" s="31" t="e">
        <f>AM13*100/L13</f>
        <v>#DIV/0!</v>
      </c>
      <c r="AO13" s="32" t="e">
        <f>(R13-S13)/M13</f>
        <v>#DIV/0!</v>
      </c>
      <c r="AP13" s="33" t="e">
        <f>R13/AE13</f>
        <v>#DIV/0!</v>
      </c>
      <c r="AQ13" s="34" t="e">
        <f>S13/AF13</f>
        <v>#DIV/0!</v>
      </c>
      <c r="AR13" s="35" t="e">
        <f>S13/AG13</f>
        <v>#DIV/0!</v>
      </c>
      <c r="AS13" s="35" t="e">
        <f>AF13/AG13</f>
        <v>#DIV/0!</v>
      </c>
      <c r="AT13" s="53"/>
      <c r="AU13" s="53"/>
      <c r="AV13" s="53"/>
      <c r="AW13" s="53"/>
      <c r="AX13" s="53"/>
      <c r="AY13" s="53"/>
      <c r="AZ13" s="53"/>
      <c r="BA13" s="53"/>
      <c r="BB13" s="53"/>
      <c r="BC13" s="53"/>
      <c r="BD13" s="53"/>
      <c r="BE13" s="53"/>
      <c r="BF13" s="53"/>
      <c r="BG13" s="53"/>
      <c r="BH13" s="53"/>
      <c r="BI13" s="53"/>
      <c r="BJ13" s="53"/>
      <c r="BK13" s="53"/>
    </row>
    <row r="14" spans="1:63" s="2" customFormat="1" ht="17.25" customHeight="1" thickBot="1" x14ac:dyDescent="0.35">
      <c r="A14" s="79"/>
      <c r="B14" s="81"/>
      <c r="C14" s="28" t="s">
        <v>106</v>
      </c>
      <c r="D14" s="27" t="s">
        <v>53</v>
      </c>
      <c r="E14" s="73" t="s">
        <v>54</v>
      </c>
      <c r="F14" s="69">
        <f t="shared" si="0"/>
        <v>43532</v>
      </c>
      <c r="G14" s="70">
        <v>0.2986111111111111</v>
      </c>
      <c r="H14" s="70">
        <v>0.30555555555555552</v>
      </c>
      <c r="I14" s="69">
        <f t="shared" si="1"/>
        <v>43532</v>
      </c>
      <c r="J14" s="70">
        <v>0.4777777777777778</v>
      </c>
      <c r="K14" s="70">
        <v>0.48090277777777773</v>
      </c>
      <c r="L14" s="53"/>
      <c r="M14" s="53"/>
      <c r="N14" s="53"/>
      <c r="O14" s="53"/>
      <c r="P14" s="53"/>
      <c r="Q14" s="53"/>
      <c r="R14" s="19">
        <v>1185</v>
      </c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30">
        <f>L14-M14</f>
        <v>0</v>
      </c>
      <c r="AN14" s="31" t="e">
        <f>AM14*100/L14</f>
        <v>#DIV/0!</v>
      </c>
      <c r="AO14" s="32" t="e">
        <f>(R14-S14)/M14</f>
        <v>#DIV/0!</v>
      </c>
      <c r="AP14" s="33" t="e">
        <f>R14/AE14</f>
        <v>#DIV/0!</v>
      </c>
      <c r="AQ14" s="34" t="e">
        <f>S14/AF14</f>
        <v>#DIV/0!</v>
      </c>
      <c r="AR14" s="35" t="e">
        <f>S14/AG14</f>
        <v>#DIV/0!</v>
      </c>
      <c r="AS14" s="35" t="e">
        <f t="shared" ref="AS14:AS36" si="2">AF14/AG14</f>
        <v>#DIV/0!</v>
      </c>
      <c r="AT14" s="53"/>
      <c r="AU14" s="53"/>
      <c r="AV14" s="53"/>
      <c r="AW14" s="53"/>
      <c r="AX14" s="53"/>
      <c r="AY14" s="53"/>
      <c r="AZ14" s="53"/>
      <c r="BA14" s="53"/>
      <c r="BB14" s="53"/>
      <c r="BC14" s="53"/>
      <c r="BD14" s="53"/>
      <c r="BE14" s="53"/>
      <c r="BF14" s="53"/>
      <c r="BG14" s="53"/>
      <c r="BH14" s="53"/>
      <c r="BI14" s="53"/>
      <c r="BJ14" s="53"/>
      <c r="BK14" s="53"/>
    </row>
    <row r="15" spans="1:63" s="2" customFormat="1" ht="17.25" customHeight="1" thickBot="1" x14ac:dyDescent="0.35">
      <c r="A15" s="79"/>
      <c r="B15" s="81"/>
      <c r="C15" s="28" t="s">
        <v>105</v>
      </c>
      <c r="D15" s="23" t="s">
        <v>93</v>
      </c>
      <c r="E15" s="73" t="s">
        <v>54</v>
      </c>
      <c r="F15" s="69">
        <f t="shared" si="0"/>
        <v>43532</v>
      </c>
      <c r="G15" s="70">
        <v>0.2986111111111111</v>
      </c>
      <c r="H15" s="70">
        <v>0.30555555555555552</v>
      </c>
      <c r="I15" s="69">
        <f t="shared" si="1"/>
        <v>43532</v>
      </c>
      <c r="J15" s="75">
        <v>0</v>
      </c>
      <c r="K15" s="75">
        <v>0</v>
      </c>
      <c r="L15" s="53"/>
      <c r="M15" s="53"/>
      <c r="N15" s="53"/>
      <c r="O15" s="53"/>
      <c r="P15" s="53"/>
      <c r="Q15" s="53"/>
      <c r="R15" s="53"/>
      <c r="S15" s="19">
        <v>300</v>
      </c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53"/>
      <c r="AE15" s="53"/>
      <c r="AF15" s="53"/>
      <c r="AG15" s="19">
        <v>91</v>
      </c>
      <c r="AH15" s="53"/>
      <c r="AI15" s="53"/>
      <c r="AJ15" s="53"/>
      <c r="AK15" s="53"/>
      <c r="AL15" s="53"/>
      <c r="AM15" s="30">
        <f>L15-M15</f>
        <v>0</v>
      </c>
      <c r="AN15" s="31" t="e">
        <f>AM15*100/L15</f>
        <v>#DIV/0!</v>
      </c>
      <c r="AO15" s="32" t="e">
        <f>(R15-S15)/M15</f>
        <v>#DIV/0!</v>
      </c>
      <c r="AP15" s="33" t="e">
        <f>R15/AE15</f>
        <v>#DIV/0!</v>
      </c>
      <c r="AQ15" s="34" t="e">
        <f>S15/AF15</f>
        <v>#DIV/0!</v>
      </c>
      <c r="AR15" s="35">
        <f>S15/AG15</f>
        <v>3.2967032967032965</v>
      </c>
      <c r="AS15" s="35">
        <f t="shared" si="2"/>
        <v>0</v>
      </c>
      <c r="AT15" s="19">
        <v>91018.867924528284</v>
      </c>
      <c r="AU15" s="19">
        <v>17887.176275706021</v>
      </c>
      <c r="AV15" s="19">
        <v>73131.691648822263</v>
      </c>
      <c r="AW15" s="19">
        <v>4001.0706638115635</v>
      </c>
      <c r="AX15" s="19">
        <v>930.27096000000006</v>
      </c>
      <c r="AY15" s="19">
        <v>0.23250550619213273</v>
      </c>
      <c r="AZ15" s="19">
        <v>69.751651857639814</v>
      </c>
      <c r="BA15" s="19">
        <v>14144.28847119782</v>
      </c>
      <c r="BB15" s="19">
        <v>994.46328000000017</v>
      </c>
      <c r="BC15" s="19">
        <v>7.0308469883447119E-2</v>
      </c>
      <c r="BD15" s="19">
        <v>1.5089002209944755</v>
      </c>
      <c r="BE15" s="19" t="s">
        <v>88</v>
      </c>
      <c r="BF15" s="19">
        <v>9388.6509635974307</v>
      </c>
      <c r="BG15" s="19">
        <v>41009.635974304067</v>
      </c>
      <c r="BH15" s="19">
        <v>4588.0455759113865</v>
      </c>
      <c r="BI15" s="19">
        <v>5.9492799999999999</v>
      </c>
      <c r="BJ15" s="19">
        <v>95.816792553459095</v>
      </c>
      <c r="BK15" s="2">
        <v>1.0527135168601438</v>
      </c>
    </row>
    <row r="16" spans="1:63" s="2" customFormat="1" ht="17.25" customHeight="1" thickBot="1" x14ac:dyDescent="0.35">
      <c r="A16" s="79"/>
      <c r="B16" s="81"/>
      <c r="C16" s="28" t="s">
        <v>102</v>
      </c>
      <c r="D16" s="23"/>
      <c r="E16" s="73" t="s">
        <v>97</v>
      </c>
      <c r="F16" s="69">
        <f t="shared" si="0"/>
        <v>43532</v>
      </c>
      <c r="G16" s="70">
        <v>0.2986111111111111</v>
      </c>
      <c r="H16" s="70">
        <v>0.30555555555555552</v>
      </c>
      <c r="I16" s="69">
        <f t="shared" si="1"/>
        <v>43532</v>
      </c>
      <c r="J16" s="70">
        <v>0.4826388888888889</v>
      </c>
      <c r="K16" s="70">
        <v>0.48576388888888888</v>
      </c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53"/>
      <c r="AE16" s="53"/>
      <c r="AF16" s="53"/>
      <c r="AG16" s="53"/>
      <c r="AH16" s="53"/>
      <c r="AI16" s="53"/>
      <c r="AJ16" s="53"/>
      <c r="AK16" s="53"/>
      <c r="AL16" s="53"/>
      <c r="AM16" s="30">
        <f>L16-M16</f>
        <v>0</v>
      </c>
      <c r="AN16" s="31" t="e">
        <f>AM16*100/L16</f>
        <v>#DIV/0!</v>
      </c>
      <c r="AO16" s="32" t="e">
        <f>(R16-S16)/M16</f>
        <v>#DIV/0!</v>
      </c>
      <c r="AP16" s="33" t="e">
        <f>R16/AE16</f>
        <v>#DIV/0!</v>
      </c>
      <c r="AQ16" s="34" t="e">
        <f>S16/AF16</f>
        <v>#DIV/0!</v>
      </c>
      <c r="AR16" s="35" t="e">
        <f>S16/AG16</f>
        <v>#DIV/0!</v>
      </c>
      <c r="AS16" s="35" t="e">
        <f t="shared" si="2"/>
        <v>#DIV/0!</v>
      </c>
      <c r="AT16" s="53"/>
      <c r="AU16" s="53"/>
      <c r="AV16" s="53"/>
      <c r="AW16" s="53"/>
      <c r="AX16" s="53"/>
      <c r="AY16" s="53"/>
      <c r="AZ16" s="53"/>
      <c r="BA16" s="53"/>
      <c r="BB16" s="53"/>
      <c r="BC16" s="53"/>
      <c r="BD16" s="53"/>
      <c r="BE16" s="53"/>
      <c r="BF16" s="53"/>
      <c r="BG16" s="53"/>
      <c r="BH16" s="53"/>
      <c r="BI16" s="53"/>
      <c r="BJ16" s="53"/>
      <c r="BK16" s="71"/>
    </row>
    <row r="17" spans="1:63" s="1" customFormat="1" ht="17.25" customHeight="1" thickBot="1" x14ac:dyDescent="0.35">
      <c r="A17" s="79"/>
      <c r="B17" s="81"/>
      <c r="C17" s="28" t="s">
        <v>102</v>
      </c>
      <c r="D17" s="27"/>
      <c r="E17" s="73" t="s">
        <v>98</v>
      </c>
      <c r="F17" s="69">
        <f t="shared" si="0"/>
        <v>43532</v>
      </c>
      <c r="G17" s="70">
        <v>0.2986111111111111</v>
      </c>
      <c r="H17" s="70">
        <v>0.30555555555555552</v>
      </c>
      <c r="I17" s="69">
        <f t="shared" si="1"/>
        <v>43532</v>
      </c>
      <c r="J17" s="70">
        <v>0.48749999999999999</v>
      </c>
      <c r="K17" s="70">
        <v>0.49062500000000003</v>
      </c>
      <c r="L17" s="53"/>
      <c r="M17" s="53"/>
      <c r="N17" s="53"/>
      <c r="O17" s="53"/>
      <c r="P17" s="53"/>
      <c r="Q17" s="53"/>
      <c r="R17" s="53"/>
      <c r="S17" s="21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53"/>
      <c r="AI17" s="53"/>
      <c r="AJ17" s="53"/>
      <c r="AK17" s="53"/>
      <c r="AL17" s="53"/>
      <c r="AM17" s="30">
        <f>L17-M17</f>
        <v>0</v>
      </c>
      <c r="AN17" s="31" t="e">
        <f>AM17*100/L17</f>
        <v>#DIV/0!</v>
      </c>
      <c r="AO17" s="32" t="e">
        <f>(R17-S17)/M17</f>
        <v>#DIV/0!</v>
      </c>
      <c r="AP17" s="33" t="e">
        <f>R17/AE17</f>
        <v>#DIV/0!</v>
      </c>
      <c r="AQ17" s="34" t="e">
        <f>S17/AF17</f>
        <v>#DIV/0!</v>
      </c>
      <c r="AR17" s="35" t="e">
        <f>S17/AG17</f>
        <v>#DIV/0!</v>
      </c>
      <c r="AS17" s="35" t="e">
        <f t="shared" si="2"/>
        <v>#DIV/0!</v>
      </c>
      <c r="AT17" s="53"/>
      <c r="AU17" s="53"/>
      <c r="AV17" s="53"/>
      <c r="AW17" s="53"/>
      <c r="AX17" s="53"/>
      <c r="AY17" s="53"/>
      <c r="AZ17" s="53"/>
      <c r="BA17" s="53"/>
      <c r="BB17" s="53"/>
      <c r="BC17" s="53"/>
      <c r="BD17" s="53"/>
      <c r="BE17" s="53"/>
      <c r="BF17" s="53"/>
      <c r="BG17" s="53"/>
      <c r="BH17" s="53"/>
      <c r="BI17" s="53"/>
      <c r="BJ17" s="53"/>
      <c r="BK17" s="53"/>
    </row>
    <row r="18" spans="1:63" s="1" customFormat="1" ht="17.25" customHeight="1" thickBot="1" x14ac:dyDescent="0.35">
      <c r="A18" s="79"/>
      <c r="B18" s="81"/>
      <c r="C18" s="28" t="s">
        <v>102</v>
      </c>
      <c r="D18" s="23"/>
      <c r="E18" s="73" t="s">
        <v>99</v>
      </c>
      <c r="F18" s="69">
        <f t="shared" si="0"/>
        <v>43532</v>
      </c>
      <c r="G18" s="70">
        <v>0.2986111111111111</v>
      </c>
      <c r="H18" s="70">
        <v>0.30555555555555552</v>
      </c>
      <c r="I18" s="69">
        <f t="shared" si="1"/>
        <v>43532</v>
      </c>
      <c r="J18" s="70">
        <v>0.4909722222222222</v>
      </c>
      <c r="K18" s="70">
        <v>0.49409722222222219</v>
      </c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53"/>
      <c r="AF18" s="53"/>
      <c r="AG18" s="53"/>
      <c r="AH18" s="53"/>
      <c r="AI18" s="53"/>
      <c r="AJ18" s="53"/>
      <c r="AK18" s="53"/>
      <c r="AL18" s="53"/>
      <c r="AM18" s="30">
        <f>L18-M18</f>
        <v>0</v>
      </c>
      <c r="AN18" s="31" t="e">
        <f>AM18*100/L18</f>
        <v>#DIV/0!</v>
      </c>
      <c r="AO18" s="32" t="e">
        <f>(R18-S18)/M18</f>
        <v>#DIV/0!</v>
      </c>
      <c r="AP18" s="33" t="e">
        <f>R18/AE18</f>
        <v>#DIV/0!</v>
      </c>
      <c r="AQ18" s="34" t="e">
        <f>S18/AF18</f>
        <v>#DIV/0!</v>
      </c>
      <c r="AR18" s="35" t="e">
        <f>S18/AG18</f>
        <v>#DIV/0!</v>
      </c>
      <c r="AS18" s="35" t="e">
        <f t="shared" si="2"/>
        <v>#DIV/0!</v>
      </c>
      <c r="AT18" s="53"/>
      <c r="AU18" s="53"/>
      <c r="AV18" s="53"/>
      <c r="AW18" s="53"/>
      <c r="AX18" s="53"/>
      <c r="AY18" s="53"/>
      <c r="AZ18" s="53"/>
      <c r="BA18" s="53"/>
      <c r="BB18" s="53"/>
      <c r="BC18" s="53"/>
      <c r="BD18" s="53"/>
      <c r="BE18" s="53"/>
      <c r="BF18" s="53"/>
      <c r="BG18" s="53"/>
      <c r="BH18" s="53"/>
      <c r="BI18" s="53"/>
      <c r="BJ18" s="53"/>
      <c r="BK18" s="71"/>
    </row>
    <row r="19" spans="1:63" s="1" customFormat="1" ht="17.25" customHeight="1" thickBot="1" x14ac:dyDescent="0.35">
      <c r="A19" s="79"/>
      <c r="B19" s="81"/>
      <c r="C19" s="28" t="s">
        <v>106</v>
      </c>
      <c r="D19" s="27" t="s">
        <v>53</v>
      </c>
      <c r="E19" s="72" t="s">
        <v>55</v>
      </c>
      <c r="F19" s="69">
        <f t="shared" si="0"/>
        <v>43532</v>
      </c>
      <c r="G19" s="70">
        <v>0.2986111111111111</v>
      </c>
      <c r="H19" s="70">
        <v>0.30555555555555552</v>
      </c>
      <c r="I19" s="69">
        <f t="shared" si="1"/>
        <v>43532</v>
      </c>
      <c r="J19" s="70">
        <v>0.49444444444444446</v>
      </c>
      <c r="K19" s="70">
        <v>0.49756944444444445</v>
      </c>
      <c r="L19" s="53"/>
      <c r="M19" s="53"/>
      <c r="N19" s="53"/>
      <c r="O19" s="53"/>
      <c r="P19" s="53"/>
      <c r="Q19" s="53"/>
      <c r="R19" s="58">
        <v>326</v>
      </c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53"/>
      <c r="AI19" s="53"/>
      <c r="AJ19" s="53"/>
      <c r="AK19" s="53"/>
      <c r="AL19" s="53"/>
      <c r="AM19" s="30">
        <f>L19-M19</f>
        <v>0</v>
      </c>
      <c r="AN19" s="31" t="e">
        <f>AM19*100/L19</f>
        <v>#DIV/0!</v>
      </c>
      <c r="AO19" s="32" t="e">
        <f>(R19-S19)/M19</f>
        <v>#DIV/0!</v>
      </c>
      <c r="AP19" s="33" t="e">
        <f>R19/AE19</f>
        <v>#DIV/0!</v>
      </c>
      <c r="AQ19" s="34" t="e">
        <f>S19/AF19</f>
        <v>#DIV/0!</v>
      </c>
      <c r="AR19" s="35" t="e">
        <f>S19/AG19</f>
        <v>#DIV/0!</v>
      </c>
      <c r="AS19" s="35" t="e">
        <f t="shared" si="2"/>
        <v>#DIV/0!</v>
      </c>
      <c r="AT19" s="53"/>
      <c r="AU19" s="53"/>
      <c r="AV19" s="53"/>
      <c r="AW19" s="53"/>
      <c r="AX19" s="53"/>
      <c r="AY19" s="53"/>
      <c r="AZ19" s="53"/>
      <c r="BA19" s="53"/>
      <c r="BB19" s="53"/>
      <c r="BC19" s="53"/>
      <c r="BD19" s="53"/>
      <c r="BE19" s="53"/>
      <c r="BF19" s="53"/>
      <c r="BG19" s="53"/>
      <c r="BH19" s="53"/>
      <c r="BI19" s="53"/>
      <c r="BJ19" s="53"/>
      <c r="BK19" s="53"/>
    </row>
    <row r="20" spans="1:63" s="1" customFormat="1" ht="17.25" customHeight="1" thickBot="1" x14ac:dyDescent="0.35">
      <c r="A20" s="79"/>
      <c r="B20" s="81"/>
      <c r="C20" s="28" t="s">
        <v>105</v>
      </c>
      <c r="D20" s="23" t="s">
        <v>93</v>
      </c>
      <c r="E20" s="73" t="s">
        <v>55</v>
      </c>
      <c r="F20" s="69">
        <f t="shared" si="0"/>
        <v>43532</v>
      </c>
      <c r="G20" s="70">
        <v>0.2986111111111111</v>
      </c>
      <c r="H20" s="70">
        <v>0.30555555555555552</v>
      </c>
      <c r="I20" s="69">
        <f t="shared" si="1"/>
        <v>43532</v>
      </c>
      <c r="J20" s="75">
        <v>0</v>
      </c>
      <c r="K20" s="75">
        <v>0</v>
      </c>
      <c r="L20" s="53"/>
      <c r="M20" s="53"/>
      <c r="N20" s="53"/>
      <c r="O20" s="53"/>
      <c r="P20" s="53"/>
      <c r="Q20" s="53"/>
      <c r="R20" s="53"/>
      <c r="S20" s="2">
        <v>113</v>
      </c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53"/>
      <c r="AF20" s="53"/>
      <c r="AG20" s="2">
        <v>34</v>
      </c>
      <c r="AH20" s="53"/>
      <c r="AI20" s="53"/>
      <c r="AJ20" s="53"/>
      <c r="AK20" s="53"/>
      <c r="AL20" s="53"/>
      <c r="AM20" s="30">
        <f>L20-M20</f>
        <v>0</v>
      </c>
      <c r="AN20" s="31" t="e">
        <f>AM20*100/L20</f>
        <v>#DIV/0!</v>
      </c>
      <c r="AO20" s="32" t="e">
        <f>(R20-S20)/M20</f>
        <v>#DIV/0!</v>
      </c>
      <c r="AP20" s="33" t="e">
        <f>R20/AE20</f>
        <v>#DIV/0!</v>
      </c>
      <c r="AQ20" s="34" t="e">
        <f>S20/AF20</f>
        <v>#DIV/0!</v>
      </c>
      <c r="AR20" s="35">
        <f>S20/AG20</f>
        <v>3.3235294117647061</v>
      </c>
      <c r="AS20" s="35">
        <f t="shared" si="2"/>
        <v>0</v>
      </c>
      <c r="AT20" s="1">
        <v>34075.471698113208</v>
      </c>
      <c r="AU20" s="1">
        <v>7547.6344390125632</v>
      </c>
      <c r="AV20" s="1">
        <v>26527.837259100645</v>
      </c>
      <c r="AW20" s="1">
        <v>1747.323340471092</v>
      </c>
      <c r="AX20" s="1">
        <v>309.83148000000006</v>
      </c>
      <c r="AY20" s="1">
        <v>0.17731777102941179</v>
      </c>
      <c r="AZ20" s="1">
        <v>53.195331308823548</v>
      </c>
      <c r="BA20" s="1">
        <v>5281.3157786945867</v>
      </c>
      <c r="BB20" s="1">
        <v>404.04924000000005</v>
      </c>
      <c r="BC20" s="1">
        <v>7.650541208499205E-2</v>
      </c>
      <c r="BD20" s="1">
        <v>1.4586781633239467</v>
      </c>
      <c r="BE20" s="1" t="s">
        <v>89</v>
      </c>
      <c r="BF20" s="1">
        <v>3428.8008565310497</v>
      </c>
      <c r="BG20" s="1">
        <v>14514.186295503214</v>
      </c>
      <c r="BH20" s="1">
        <v>1556.2109879007028</v>
      </c>
      <c r="BI20" s="1">
        <v>2.8085800000000001</v>
      </c>
      <c r="BJ20" s="1">
        <v>38.204570968553448</v>
      </c>
      <c r="BK20" s="1">
        <v>1.1211751170173492</v>
      </c>
    </row>
    <row r="21" spans="1:63" s="35" customFormat="1" ht="17.25" customHeight="1" thickBot="1" x14ac:dyDescent="0.35">
      <c r="A21" s="79"/>
      <c r="B21" s="82" t="s">
        <v>60</v>
      </c>
      <c r="C21" s="28" t="s">
        <v>100</v>
      </c>
      <c r="D21" s="27"/>
      <c r="E21" s="73" t="s">
        <v>54</v>
      </c>
      <c r="F21" s="69">
        <f t="shared" si="0"/>
        <v>43532</v>
      </c>
      <c r="G21" s="70">
        <v>0.2986111111111111</v>
      </c>
      <c r="H21" s="70">
        <v>0.30555555555555552</v>
      </c>
      <c r="I21" s="69">
        <f t="shared" si="1"/>
        <v>43532</v>
      </c>
      <c r="J21" s="70">
        <v>0.55104166666666665</v>
      </c>
      <c r="K21" s="70">
        <v>0.55347222222222225</v>
      </c>
      <c r="L21" s="53"/>
      <c r="M21" s="53"/>
      <c r="N21" s="53"/>
      <c r="O21" s="53"/>
      <c r="P21" s="53"/>
      <c r="Q21" s="53"/>
      <c r="R21" s="53"/>
      <c r="S21" s="21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3"/>
      <c r="AJ21" s="53"/>
      <c r="AK21" s="53"/>
      <c r="AL21" s="53"/>
      <c r="AM21" s="30">
        <f>L21-M21</f>
        <v>0</v>
      </c>
      <c r="AN21" s="31" t="e">
        <f>AM21*100/L21</f>
        <v>#DIV/0!</v>
      </c>
      <c r="AO21" s="32" t="e">
        <f>(R21-S21)/M21</f>
        <v>#DIV/0!</v>
      </c>
      <c r="AP21" s="33" t="e">
        <f>R21/AE21</f>
        <v>#DIV/0!</v>
      </c>
      <c r="AQ21" s="34" t="e">
        <f>S21/AF21</f>
        <v>#DIV/0!</v>
      </c>
      <c r="AR21" s="35" t="e">
        <f>S21/AG21</f>
        <v>#DIV/0!</v>
      </c>
      <c r="AS21" s="35" t="e">
        <f t="shared" si="2"/>
        <v>#DIV/0!</v>
      </c>
      <c r="AT21" s="53"/>
      <c r="AU21" s="53"/>
      <c r="AV21" s="53"/>
      <c r="AW21" s="53"/>
      <c r="AX21" s="53"/>
      <c r="AY21" s="53"/>
      <c r="AZ21" s="53"/>
      <c r="BA21" s="53"/>
      <c r="BB21" s="53"/>
      <c r="BC21" s="53"/>
      <c r="BD21" s="53"/>
      <c r="BE21" s="53"/>
      <c r="BF21" s="53"/>
      <c r="BG21" s="53"/>
      <c r="BH21" s="53"/>
      <c r="BI21" s="53"/>
      <c r="BJ21" s="53"/>
      <c r="BK21" s="53"/>
    </row>
    <row r="22" spans="1:63" s="2" customFormat="1" ht="17.25" customHeight="1" thickBot="1" x14ac:dyDescent="0.35">
      <c r="A22" s="79"/>
      <c r="B22" s="82"/>
      <c r="C22" s="28" t="s">
        <v>107</v>
      </c>
      <c r="D22" s="27" t="s">
        <v>53</v>
      </c>
      <c r="E22" s="73" t="s">
        <v>54</v>
      </c>
      <c r="F22" s="69">
        <f t="shared" si="0"/>
        <v>43532</v>
      </c>
      <c r="G22" s="70">
        <v>0.2986111111111111</v>
      </c>
      <c r="H22" s="70">
        <v>0.30555555555555552</v>
      </c>
      <c r="I22" s="69">
        <f t="shared" si="1"/>
        <v>43532</v>
      </c>
      <c r="J22" s="70">
        <v>0.55868055555555551</v>
      </c>
      <c r="K22" s="70">
        <v>0.56180555555555556</v>
      </c>
      <c r="L22" s="53"/>
      <c r="M22" s="53"/>
      <c r="N22" s="53"/>
      <c r="O22" s="53"/>
      <c r="P22" s="53"/>
      <c r="Q22" s="53"/>
      <c r="R22" s="19">
        <v>896</v>
      </c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53"/>
      <c r="AD22" s="53"/>
      <c r="AE22" s="53"/>
      <c r="AF22" s="53"/>
      <c r="AG22" s="53"/>
      <c r="AH22" s="53"/>
      <c r="AI22" s="53"/>
      <c r="AJ22" s="53"/>
      <c r="AK22" s="53"/>
      <c r="AL22" s="53"/>
      <c r="AM22" s="30">
        <f>L22-M22</f>
        <v>0</v>
      </c>
      <c r="AN22" s="31" t="e">
        <f>AM22*100/L22</f>
        <v>#DIV/0!</v>
      </c>
      <c r="AO22" s="32" t="e">
        <f>(R22-S22)/M22</f>
        <v>#DIV/0!</v>
      </c>
      <c r="AP22" s="33" t="e">
        <f>R22/AE22</f>
        <v>#DIV/0!</v>
      </c>
      <c r="AQ22" s="34" t="e">
        <f>S22/AF22</f>
        <v>#DIV/0!</v>
      </c>
      <c r="AR22" s="35" t="e">
        <f>S22/AG22</f>
        <v>#DIV/0!</v>
      </c>
      <c r="AS22" s="35" t="e">
        <f t="shared" si="2"/>
        <v>#DIV/0!</v>
      </c>
      <c r="AT22" s="53"/>
      <c r="AU22" s="53"/>
      <c r="AV22" s="53"/>
      <c r="AW22" s="53"/>
      <c r="AX22" s="53"/>
      <c r="AY22" s="53"/>
      <c r="AZ22" s="53"/>
      <c r="BA22" s="53"/>
      <c r="BB22" s="53"/>
      <c r="BC22" s="53"/>
      <c r="BD22" s="53"/>
      <c r="BE22" s="53"/>
      <c r="BF22" s="53"/>
      <c r="BG22" s="53"/>
      <c r="BH22" s="53"/>
      <c r="BI22" s="53"/>
      <c r="BJ22" s="53"/>
      <c r="BK22" s="53"/>
    </row>
    <row r="23" spans="1:63" s="2" customFormat="1" ht="17.25" customHeight="1" thickBot="1" x14ac:dyDescent="0.35">
      <c r="A23" s="79"/>
      <c r="B23" s="82"/>
      <c r="C23" s="28" t="s">
        <v>109</v>
      </c>
      <c r="D23" s="23" t="s">
        <v>93</v>
      </c>
      <c r="E23" s="73" t="s">
        <v>54</v>
      </c>
      <c r="F23" s="69">
        <f t="shared" si="0"/>
        <v>43532</v>
      </c>
      <c r="G23" s="70">
        <v>0.2986111111111111</v>
      </c>
      <c r="H23" s="70">
        <v>0.30555555555555552</v>
      </c>
      <c r="I23" s="69">
        <f t="shared" si="1"/>
        <v>43532</v>
      </c>
      <c r="J23" s="75">
        <v>0</v>
      </c>
      <c r="K23" s="75">
        <v>0</v>
      </c>
      <c r="L23" s="53"/>
      <c r="M23" s="53"/>
      <c r="N23" s="53"/>
      <c r="O23" s="53"/>
      <c r="P23" s="53"/>
      <c r="Q23" s="53"/>
      <c r="R23" s="53"/>
      <c r="S23" s="19">
        <v>291</v>
      </c>
      <c r="T23" s="53"/>
      <c r="U23" s="53"/>
      <c r="V23" s="53"/>
      <c r="W23" s="53"/>
      <c r="X23" s="53"/>
      <c r="Y23" s="53"/>
      <c r="Z23" s="53"/>
      <c r="AA23" s="53"/>
      <c r="AB23" s="53"/>
      <c r="AC23" s="53"/>
      <c r="AD23" s="53"/>
      <c r="AE23" s="53"/>
      <c r="AF23" s="53"/>
      <c r="AG23" s="19">
        <v>93.5</v>
      </c>
      <c r="AH23" s="53"/>
      <c r="AI23" s="53"/>
      <c r="AJ23" s="53"/>
      <c r="AK23" s="53"/>
      <c r="AL23" s="53"/>
      <c r="AM23" s="30">
        <f>L23-M23</f>
        <v>0</v>
      </c>
      <c r="AN23" s="31" t="e">
        <f>AM23*100/L23</f>
        <v>#DIV/0!</v>
      </c>
      <c r="AO23" s="32" t="e">
        <f>(R23-S23)/M23</f>
        <v>#DIV/0!</v>
      </c>
      <c r="AP23" s="33" t="e">
        <f>R23/AE23</f>
        <v>#DIV/0!</v>
      </c>
      <c r="AQ23" s="34" t="e">
        <f>S23/AF23</f>
        <v>#DIV/0!</v>
      </c>
      <c r="AR23" s="35">
        <f>S23/AG23</f>
        <v>3.1122994652406417</v>
      </c>
      <c r="AS23" s="35">
        <f t="shared" si="2"/>
        <v>0</v>
      </c>
      <c r="AT23" s="19">
        <v>93496.855345911943</v>
      </c>
      <c r="AU23" s="19">
        <v>19095.356416575756</v>
      </c>
      <c r="AV23" s="19">
        <v>74401.498929336187</v>
      </c>
      <c r="AW23" s="19">
        <v>4571.734475374732</v>
      </c>
      <c r="AX23" s="19">
        <v>827.25264000000016</v>
      </c>
      <c r="AY23" s="19">
        <v>0.180949406501171</v>
      </c>
      <c r="AZ23" s="19">
        <v>54.284821950351301</v>
      </c>
      <c r="BA23" s="19">
        <v>14586.763366544725</v>
      </c>
      <c r="BB23" s="19">
        <v>1043.6428800000001</v>
      </c>
      <c r="BC23" s="19">
        <v>7.1547255122656833E-2</v>
      </c>
      <c r="BD23" s="19">
        <v>1.5957810115290751</v>
      </c>
      <c r="BE23" s="19" t="s">
        <v>90</v>
      </c>
      <c r="BF23" s="19">
        <v>9678.8008565310483</v>
      </c>
      <c r="BG23" s="19">
        <v>40650.963597430411</v>
      </c>
      <c r="BH23" s="19">
        <v>4913.2366334552744</v>
      </c>
      <c r="BI23" s="19">
        <v>6.2092000000000001</v>
      </c>
      <c r="BJ23" s="19">
        <v>96.834676327043994</v>
      </c>
      <c r="BK23" s="2">
        <v>1.0356998207991386</v>
      </c>
    </row>
    <row r="24" spans="1:63" s="2" customFormat="1" ht="17.25" customHeight="1" thickBot="1" x14ac:dyDescent="0.35">
      <c r="A24" s="79"/>
      <c r="B24" s="82"/>
      <c r="C24" s="28" t="s">
        <v>103</v>
      </c>
      <c r="D24" s="23"/>
      <c r="E24" s="73" t="s">
        <v>97</v>
      </c>
      <c r="F24" s="69">
        <f t="shared" si="0"/>
        <v>43532</v>
      </c>
      <c r="G24" s="70">
        <v>0.2986111111111111</v>
      </c>
      <c r="H24" s="70">
        <v>0.30555555555555552</v>
      </c>
      <c r="I24" s="69">
        <f t="shared" si="1"/>
        <v>43532</v>
      </c>
      <c r="J24" s="70">
        <v>0.56215277777777783</v>
      </c>
      <c r="K24" s="70">
        <v>0.56527777777777777</v>
      </c>
      <c r="L24" s="53"/>
      <c r="M24" s="53"/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  <c r="AA24" s="53"/>
      <c r="AB24" s="53"/>
      <c r="AC24" s="53"/>
      <c r="AD24" s="53"/>
      <c r="AE24" s="53"/>
      <c r="AF24" s="53"/>
      <c r="AG24" s="53"/>
      <c r="AH24" s="53"/>
      <c r="AI24" s="53"/>
      <c r="AJ24" s="53"/>
      <c r="AK24" s="53"/>
      <c r="AL24" s="53"/>
      <c r="AM24" s="30">
        <f>L24-M24</f>
        <v>0</v>
      </c>
      <c r="AN24" s="31" t="e">
        <f>AM24*100/L24</f>
        <v>#DIV/0!</v>
      </c>
      <c r="AO24" s="32" t="e">
        <f>(R24-S24)/M24</f>
        <v>#DIV/0!</v>
      </c>
      <c r="AP24" s="33" t="e">
        <f>R24/AE24</f>
        <v>#DIV/0!</v>
      </c>
      <c r="AQ24" s="34" t="e">
        <f>S24/AF24</f>
        <v>#DIV/0!</v>
      </c>
      <c r="AR24" s="35" t="e">
        <f>S24/AG24</f>
        <v>#DIV/0!</v>
      </c>
      <c r="AS24" s="35" t="e">
        <f t="shared" si="2"/>
        <v>#DIV/0!</v>
      </c>
      <c r="AT24" s="53"/>
      <c r="AU24" s="53"/>
      <c r="AV24" s="53"/>
      <c r="AW24" s="53"/>
      <c r="AX24" s="53"/>
      <c r="AY24" s="53"/>
      <c r="AZ24" s="53"/>
      <c r="BA24" s="53"/>
      <c r="BB24" s="53"/>
      <c r="BC24" s="53"/>
      <c r="BD24" s="53"/>
      <c r="BE24" s="53"/>
      <c r="BF24" s="53"/>
      <c r="BG24" s="53"/>
      <c r="BH24" s="53"/>
      <c r="BI24" s="53"/>
      <c r="BJ24" s="53"/>
      <c r="BK24" s="71"/>
    </row>
    <row r="25" spans="1:63" s="2" customFormat="1" ht="17.25" customHeight="1" thickBot="1" x14ac:dyDescent="0.35">
      <c r="A25" s="79"/>
      <c r="B25" s="82"/>
      <c r="C25" s="28" t="s">
        <v>103</v>
      </c>
      <c r="D25" s="23"/>
      <c r="E25" s="73" t="s">
        <v>98</v>
      </c>
      <c r="F25" s="69">
        <f t="shared" si="0"/>
        <v>43532</v>
      </c>
      <c r="G25" s="70">
        <v>0.2986111111111111</v>
      </c>
      <c r="H25" s="70">
        <v>0.30555555555555552</v>
      </c>
      <c r="I25" s="69">
        <f t="shared" si="1"/>
        <v>43532</v>
      </c>
      <c r="J25" s="70">
        <v>0.56562499999999993</v>
      </c>
      <c r="K25" s="70">
        <v>0.56909722222222225</v>
      </c>
      <c r="L25" s="53"/>
      <c r="M25" s="53"/>
      <c r="N25" s="53"/>
      <c r="O25" s="53"/>
      <c r="P25" s="53"/>
      <c r="Q25" s="53"/>
      <c r="R25" s="21"/>
      <c r="S25" s="53"/>
      <c r="T25" s="53"/>
      <c r="U25" s="53"/>
      <c r="V25" s="53"/>
      <c r="W25" s="53"/>
      <c r="X25" s="53"/>
      <c r="Y25" s="53"/>
      <c r="Z25" s="53"/>
      <c r="AA25" s="53"/>
      <c r="AB25" s="53"/>
      <c r="AC25" s="53"/>
      <c r="AD25" s="53"/>
      <c r="AE25" s="53"/>
      <c r="AF25" s="53"/>
      <c r="AG25" s="53"/>
      <c r="AH25" s="53"/>
      <c r="AI25" s="53"/>
      <c r="AJ25" s="53"/>
      <c r="AK25" s="53"/>
      <c r="AL25" s="53"/>
      <c r="AM25" s="30">
        <f>L25-M25</f>
        <v>0</v>
      </c>
      <c r="AN25" s="31" t="e">
        <f>AM25*100/L25</f>
        <v>#DIV/0!</v>
      </c>
      <c r="AO25" s="32" t="e">
        <f>(R25-S25)/M25</f>
        <v>#DIV/0!</v>
      </c>
      <c r="AP25" s="33" t="e">
        <f>R25/AE25</f>
        <v>#DIV/0!</v>
      </c>
      <c r="AQ25" s="34" t="e">
        <f>S25/AF25</f>
        <v>#DIV/0!</v>
      </c>
      <c r="AR25" s="35" t="e">
        <f>S25/AG25</f>
        <v>#DIV/0!</v>
      </c>
      <c r="AS25" s="35" t="e">
        <f t="shared" si="2"/>
        <v>#DIV/0!</v>
      </c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/>
      <c r="BF25" s="53"/>
      <c r="BG25" s="53"/>
      <c r="BH25" s="53"/>
      <c r="BI25" s="53"/>
      <c r="BJ25" s="53"/>
      <c r="BK25" s="71"/>
    </row>
    <row r="26" spans="1:63" s="1" customFormat="1" ht="17.25" customHeight="1" thickBot="1" x14ac:dyDescent="0.35">
      <c r="A26" s="79"/>
      <c r="B26" s="82"/>
      <c r="C26" s="28" t="s">
        <v>103</v>
      </c>
      <c r="D26" s="27"/>
      <c r="E26" s="73" t="s">
        <v>99</v>
      </c>
      <c r="F26" s="69">
        <f t="shared" si="0"/>
        <v>43532</v>
      </c>
      <c r="G26" s="70">
        <v>0.2986111111111111</v>
      </c>
      <c r="H26" s="70">
        <v>0.30555555555555552</v>
      </c>
      <c r="I26" s="69">
        <f t="shared" si="1"/>
        <v>43532</v>
      </c>
      <c r="J26" s="70">
        <v>0.56944444444444442</v>
      </c>
      <c r="K26" s="70">
        <v>0.57256944444444446</v>
      </c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  <c r="AA26" s="53"/>
      <c r="AB26" s="53"/>
      <c r="AC26" s="53"/>
      <c r="AD26" s="53"/>
      <c r="AE26" s="53"/>
      <c r="AF26" s="53"/>
      <c r="AG26" s="53"/>
      <c r="AH26" s="53"/>
      <c r="AI26" s="53"/>
      <c r="AJ26" s="53"/>
      <c r="AK26" s="53"/>
      <c r="AL26" s="53"/>
      <c r="AM26" s="30">
        <f>L26-M26</f>
        <v>0</v>
      </c>
      <c r="AN26" s="31" t="e">
        <f>AM26*100/L26</f>
        <v>#DIV/0!</v>
      </c>
      <c r="AO26" s="32" t="e">
        <f>(R26-S26)/M26</f>
        <v>#DIV/0!</v>
      </c>
      <c r="AP26" s="33" t="e">
        <f>R26/AE26</f>
        <v>#DIV/0!</v>
      </c>
      <c r="AQ26" s="34" t="e">
        <f>S26/AF26</f>
        <v>#DIV/0!</v>
      </c>
      <c r="AR26" s="35" t="e">
        <f>S26/AG26</f>
        <v>#DIV/0!</v>
      </c>
      <c r="AS26" s="35" t="e">
        <f t="shared" si="2"/>
        <v>#DIV/0!</v>
      </c>
      <c r="AT26" s="53"/>
      <c r="AU26" s="53"/>
      <c r="AV26" s="53"/>
      <c r="AW26" s="53"/>
      <c r="AX26" s="53"/>
      <c r="AY26" s="53"/>
      <c r="AZ26" s="53"/>
      <c r="BA26" s="53"/>
      <c r="BB26" s="53"/>
      <c r="BC26" s="53"/>
      <c r="BD26" s="53"/>
      <c r="BE26" s="53"/>
      <c r="BF26" s="53"/>
      <c r="BG26" s="53"/>
      <c r="BH26" s="53"/>
      <c r="BI26" s="53"/>
      <c r="BJ26" s="53"/>
      <c r="BK26" s="53"/>
    </row>
    <row r="27" spans="1:63" s="1" customFormat="1" ht="17.25" customHeight="1" thickBot="1" x14ac:dyDescent="0.35">
      <c r="A27" s="79"/>
      <c r="B27" s="68"/>
      <c r="C27" s="28" t="s">
        <v>107</v>
      </c>
      <c r="D27" s="27" t="s">
        <v>53</v>
      </c>
      <c r="E27" s="72" t="s">
        <v>55</v>
      </c>
      <c r="F27" s="69">
        <f t="shared" si="0"/>
        <v>43532</v>
      </c>
      <c r="G27" s="70">
        <v>0.2986111111111111</v>
      </c>
      <c r="H27" s="70">
        <v>0.30555555555555552</v>
      </c>
      <c r="I27" s="69">
        <f t="shared" si="1"/>
        <v>43532</v>
      </c>
      <c r="J27" s="70">
        <v>0.57291666666666663</v>
      </c>
      <c r="K27" s="70">
        <v>0.57604166666666667</v>
      </c>
      <c r="L27" s="53"/>
      <c r="M27" s="53"/>
      <c r="N27" s="53"/>
      <c r="O27" s="53"/>
      <c r="P27" s="53"/>
      <c r="Q27" s="53"/>
      <c r="R27" s="19">
        <v>347</v>
      </c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53"/>
      <c r="AD27" s="53"/>
      <c r="AE27" s="53"/>
      <c r="AF27" s="53"/>
      <c r="AG27" s="53"/>
      <c r="AH27" s="53"/>
      <c r="AI27" s="53"/>
      <c r="AJ27" s="53"/>
      <c r="AK27" s="53"/>
      <c r="AL27" s="53"/>
      <c r="AM27" s="30">
        <f>L27-M27</f>
        <v>0</v>
      </c>
      <c r="AN27" s="31" t="e">
        <f>AM27*100/L27</f>
        <v>#DIV/0!</v>
      </c>
      <c r="AO27" s="32" t="e">
        <f>(R27-S27)/M27</f>
        <v>#DIV/0!</v>
      </c>
      <c r="AP27" s="33" t="e">
        <f>R27/AE27</f>
        <v>#DIV/0!</v>
      </c>
      <c r="AQ27" s="34" t="e">
        <f>S27/AF27</f>
        <v>#DIV/0!</v>
      </c>
      <c r="AR27" s="35" t="e">
        <f>S27/AG27</f>
        <v>#DIV/0!</v>
      </c>
      <c r="AS27" s="35" t="e">
        <f t="shared" si="2"/>
        <v>#DIV/0!</v>
      </c>
      <c r="AT27" s="53"/>
      <c r="AU27" s="53"/>
      <c r="AV27" s="53"/>
      <c r="AW27" s="53"/>
      <c r="AX27" s="53"/>
      <c r="AY27" s="53"/>
      <c r="AZ27" s="53"/>
      <c r="BA27" s="53"/>
      <c r="BB27" s="53"/>
      <c r="BC27" s="53"/>
      <c r="BD27" s="53"/>
      <c r="BE27" s="53"/>
      <c r="BF27" s="53"/>
      <c r="BG27" s="53"/>
      <c r="BH27" s="53"/>
      <c r="BI27" s="53"/>
      <c r="BJ27" s="53"/>
      <c r="BK27" s="53"/>
    </row>
    <row r="28" spans="1:63" s="1" customFormat="1" ht="17.25" customHeight="1" thickBot="1" x14ac:dyDescent="0.35">
      <c r="A28" s="79"/>
      <c r="B28" s="51"/>
      <c r="C28" s="28" t="s">
        <v>107</v>
      </c>
      <c r="D28" s="27" t="s">
        <v>53</v>
      </c>
      <c r="E28" s="73" t="s">
        <v>55</v>
      </c>
      <c r="F28" s="69">
        <f t="shared" si="0"/>
        <v>43532</v>
      </c>
      <c r="G28" s="70">
        <v>0.2986111111111111</v>
      </c>
      <c r="H28" s="70">
        <v>0.30555555555555552</v>
      </c>
      <c r="I28" s="69">
        <f t="shared" si="1"/>
        <v>43532</v>
      </c>
      <c r="J28" s="75">
        <v>0</v>
      </c>
      <c r="K28" s="75">
        <v>0</v>
      </c>
      <c r="L28" s="53"/>
      <c r="M28" s="53"/>
      <c r="N28" s="53"/>
      <c r="O28" s="53"/>
      <c r="P28" s="53"/>
      <c r="Q28" s="53"/>
      <c r="R28" s="53"/>
      <c r="S28" s="19">
        <v>108</v>
      </c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19">
        <v>35</v>
      </c>
      <c r="AH28" s="53"/>
      <c r="AI28" s="53"/>
      <c r="AJ28" s="53"/>
      <c r="AK28" s="53"/>
      <c r="AL28" s="53"/>
      <c r="AM28" s="30">
        <f>L28-M28</f>
        <v>0</v>
      </c>
      <c r="AN28" s="31" t="e">
        <f>AM28*100/L28</f>
        <v>#DIV/0!</v>
      </c>
      <c r="AO28" s="32" t="e">
        <f>(R28-S28)/M28</f>
        <v>#DIV/0!</v>
      </c>
      <c r="AP28" s="33" t="e">
        <f>R28/AE28</f>
        <v>#DIV/0!</v>
      </c>
      <c r="AQ28" s="34" t="e">
        <f>S28/AF28</f>
        <v>#DIV/0!</v>
      </c>
      <c r="AR28" s="35">
        <f>S28/AG28</f>
        <v>3.0857142857142859</v>
      </c>
      <c r="AS28" s="35">
        <f t="shared" si="2"/>
        <v>0</v>
      </c>
      <c r="AT28" s="19">
        <v>34968.553459119488</v>
      </c>
      <c r="AU28" s="19">
        <v>8159.3992835306235</v>
      </c>
      <c r="AV28" s="19">
        <v>26809.154175588865</v>
      </c>
      <c r="AW28" s="19">
        <v>1695.3961456102784</v>
      </c>
      <c r="AX28" s="19">
        <v>277.60590000000002</v>
      </c>
      <c r="AY28" s="19">
        <v>0.16374102342911273</v>
      </c>
      <c r="AZ28" s="19">
        <v>49.122307028733822</v>
      </c>
      <c r="BA28" s="19">
        <v>5092.0051374680788</v>
      </c>
      <c r="BB28" s="19">
        <v>430.45092000000005</v>
      </c>
      <c r="BC28" s="19">
        <v>8.4534659408068688E-2</v>
      </c>
      <c r="BD28" s="19">
        <v>1.6050730074604596</v>
      </c>
      <c r="BE28" s="19" t="s">
        <v>91</v>
      </c>
      <c r="BF28" s="19">
        <v>3580.0321199143473</v>
      </c>
      <c r="BG28" s="19">
        <v>14080.567451820129</v>
      </c>
      <c r="BH28" s="19">
        <v>2361.1533207760326</v>
      </c>
      <c r="BI28" s="19">
        <v>2.3609399999999998</v>
      </c>
      <c r="BJ28" s="19">
        <v>41.597516880503129</v>
      </c>
      <c r="BK28" s="1">
        <v>1.1895692776978417</v>
      </c>
    </row>
    <row r="29" spans="1:63" s="35" customFormat="1" ht="17.25" customHeight="1" thickBot="1" x14ac:dyDescent="0.35">
      <c r="A29" s="79"/>
      <c r="B29" s="88" t="s">
        <v>61</v>
      </c>
      <c r="C29" s="28" t="s">
        <v>101</v>
      </c>
      <c r="D29" s="27"/>
      <c r="E29" s="73" t="s">
        <v>54</v>
      </c>
      <c r="F29" s="69">
        <f t="shared" si="0"/>
        <v>43532</v>
      </c>
      <c r="G29" s="70">
        <v>0.2986111111111111</v>
      </c>
      <c r="H29" s="70">
        <v>0.30555555555555552</v>
      </c>
      <c r="I29" s="69">
        <f t="shared" si="1"/>
        <v>43532</v>
      </c>
      <c r="J29" s="70">
        <v>0.58437499999999998</v>
      </c>
      <c r="K29" s="70">
        <v>0.58750000000000002</v>
      </c>
      <c r="L29" s="53"/>
      <c r="M29" s="53"/>
      <c r="N29" s="53"/>
      <c r="O29" s="53"/>
      <c r="P29" s="53"/>
      <c r="Q29" s="53"/>
      <c r="R29" s="53"/>
      <c r="S29" s="20"/>
      <c r="T29" s="53"/>
      <c r="U29" s="53"/>
      <c r="V29" s="53"/>
      <c r="W29" s="53"/>
      <c r="X29" s="53"/>
      <c r="Y29" s="53"/>
      <c r="Z29" s="53"/>
      <c r="AA29" s="53"/>
      <c r="AB29" s="53"/>
      <c r="AC29" s="53"/>
      <c r="AD29" s="53"/>
      <c r="AE29" s="53"/>
      <c r="AF29" s="53"/>
      <c r="AG29" s="53"/>
      <c r="AH29" s="53"/>
      <c r="AI29" s="53"/>
      <c r="AJ29" s="53"/>
      <c r="AK29" s="53"/>
      <c r="AL29" s="53"/>
      <c r="AM29" s="30">
        <f>L29-M29</f>
        <v>0</v>
      </c>
      <c r="AN29" s="31" t="e">
        <f>AM29*100/L29</f>
        <v>#DIV/0!</v>
      </c>
      <c r="AO29" s="32" t="e">
        <f>(R29-S29)/M29</f>
        <v>#DIV/0!</v>
      </c>
      <c r="AP29" s="33" t="e">
        <f>R29/AE29</f>
        <v>#DIV/0!</v>
      </c>
      <c r="AQ29" s="34" t="e">
        <f>S29/AF29</f>
        <v>#DIV/0!</v>
      </c>
      <c r="AR29" s="35" t="e">
        <f>S29/AG29</f>
        <v>#DIV/0!</v>
      </c>
      <c r="AS29" s="35" t="e">
        <f t="shared" si="2"/>
        <v>#DIV/0!</v>
      </c>
      <c r="AT29" s="53"/>
      <c r="AU29" s="53"/>
      <c r="AV29" s="53"/>
      <c r="AW29" s="53"/>
      <c r="AX29" s="53"/>
      <c r="AY29" s="53"/>
      <c r="AZ29" s="53"/>
      <c r="BA29" s="53"/>
      <c r="BB29" s="53"/>
      <c r="BC29" s="53"/>
      <c r="BD29" s="53"/>
      <c r="BE29" s="53"/>
      <c r="BF29" s="53"/>
      <c r="BG29" s="53"/>
      <c r="BH29" s="53"/>
      <c r="BI29" s="53"/>
      <c r="BJ29" s="53"/>
      <c r="BK29" s="53"/>
    </row>
    <row r="30" spans="1:63" s="2" customFormat="1" ht="17.25" customHeight="1" thickBot="1" x14ac:dyDescent="0.35">
      <c r="A30" s="79"/>
      <c r="B30" s="88"/>
      <c r="C30" s="28" t="s">
        <v>108</v>
      </c>
      <c r="D30" s="27" t="s">
        <v>53</v>
      </c>
      <c r="E30" s="73" t="s">
        <v>54</v>
      </c>
      <c r="F30" s="69">
        <f t="shared" si="0"/>
        <v>43532</v>
      </c>
      <c r="G30" s="70">
        <v>0.2986111111111111</v>
      </c>
      <c r="H30" s="70">
        <v>0.30555555555555552</v>
      </c>
      <c r="I30" s="69">
        <f t="shared" si="1"/>
        <v>43532</v>
      </c>
      <c r="J30" s="70">
        <v>0.59201388888888895</v>
      </c>
      <c r="K30" s="70">
        <v>0.59548611111111105</v>
      </c>
      <c r="L30" s="53"/>
      <c r="M30" s="53"/>
      <c r="N30" s="53"/>
      <c r="O30" s="53"/>
      <c r="P30" s="53"/>
      <c r="Q30" s="53"/>
      <c r="R30" s="19">
        <v>1452</v>
      </c>
      <c r="S30" s="53"/>
      <c r="T30" s="53"/>
      <c r="U30" s="53"/>
      <c r="V30" s="53"/>
      <c r="W30" s="53"/>
      <c r="X30" s="53"/>
      <c r="Y30" s="53"/>
      <c r="Z30" s="53"/>
      <c r="AA30" s="53"/>
      <c r="AB30" s="53"/>
      <c r="AC30" s="53"/>
      <c r="AD30" s="53"/>
      <c r="AE30" s="53"/>
      <c r="AF30" s="53"/>
      <c r="AG30" s="53"/>
      <c r="AH30" s="53"/>
      <c r="AI30" s="53"/>
      <c r="AJ30" s="53"/>
      <c r="AK30" s="53"/>
      <c r="AL30" s="53"/>
      <c r="AM30" s="30">
        <f>L30-M30</f>
        <v>0</v>
      </c>
      <c r="AN30" s="31" t="e">
        <f>AM30*100/L30</f>
        <v>#DIV/0!</v>
      </c>
      <c r="AO30" s="32" t="e">
        <f>(R30-S30)/M30</f>
        <v>#DIV/0!</v>
      </c>
      <c r="AP30" s="33" t="e">
        <f>R30/AE30</f>
        <v>#DIV/0!</v>
      </c>
      <c r="AQ30" s="34" t="e">
        <f>S30/AF30</f>
        <v>#DIV/0!</v>
      </c>
      <c r="AR30" s="35" t="e">
        <f>S30/AG30</f>
        <v>#DIV/0!</v>
      </c>
      <c r="AS30" s="35" t="e">
        <f t="shared" si="2"/>
        <v>#DIV/0!</v>
      </c>
      <c r="AT30" s="53"/>
      <c r="AU30" s="53"/>
      <c r="AV30" s="53"/>
      <c r="AW30" s="53"/>
      <c r="AX30" s="53"/>
      <c r="AY30" s="53"/>
      <c r="AZ30" s="53"/>
      <c r="BA30" s="53"/>
      <c r="BB30" s="53"/>
      <c r="BC30" s="53"/>
      <c r="BD30" s="53"/>
      <c r="BE30" s="53"/>
      <c r="BF30" s="53"/>
      <c r="BG30" s="53"/>
      <c r="BH30" s="53"/>
      <c r="BI30" s="53"/>
      <c r="BJ30" s="53"/>
      <c r="BK30" s="53"/>
    </row>
    <row r="31" spans="1:63" s="2" customFormat="1" ht="17.25" customHeight="1" thickBot="1" x14ac:dyDescent="0.35">
      <c r="A31" s="79"/>
      <c r="B31" s="88"/>
      <c r="C31" s="28" t="s">
        <v>110</v>
      </c>
      <c r="D31" s="23" t="s">
        <v>93</v>
      </c>
      <c r="E31" s="73" t="s">
        <v>54</v>
      </c>
      <c r="F31" s="69">
        <f t="shared" si="0"/>
        <v>43532</v>
      </c>
      <c r="G31" s="70">
        <v>0.2986111111111111</v>
      </c>
      <c r="H31" s="70">
        <v>0.30555555555555552</v>
      </c>
      <c r="I31" s="69">
        <f t="shared" si="1"/>
        <v>43532</v>
      </c>
      <c r="J31" s="75">
        <v>0</v>
      </c>
      <c r="K31" s="75">
        <v>0</v>
      </c>
      <c r="L31" s="53"/>
      <c r="M31" s="53"/>
      <c r="N31" s="53"/>
      <c r="O31" s="53"/>
      <c r="P31" s="53"/>
      <c r="Q31" s="53"/>
      <c r="R31" s="53"/>
      <c r="S31" s="19">
        <v>290</v>
      </c>
      <c r="T31" s="53"/>
      <c r="U31" s="53"/>
      <c r="V31" s="53"/>
      <c r="W31" s="53"/>
      <c r="X31" s="53"/>
      <c r="Y31" s="53"/>
      <c r="Z31" s="53"/>
      <c r="AA31" s="53"/>
      <c r="AB31" s="53"/>
      <c r="AC31" s="53"/>
      <c r="AD31" s="53"/>
      <c r="AE31" s="53"/>
      <c r="AF31" s="53"/>
      <c r="AG31" s="19">
        <v>92.5</v>
      </c>
      <c r="AH31" s="53"/>
      <c r="AI31" s="53"/>
      <c r="AJ31" s="53"/>
      <c r="AK31" s="53"/>
      <c r="AL31" s="53"/>
      <c r="AM31" s="30">
        <f>L31-M31</f>
        <v>0</v>
      </c>
      <c r="AN31" s="31" t="e">
        <f>AM31*100/L31</f>
        <v>#DIV/0!</v>
      </c>
      <c r="AO31" s="32" t="e">
        <f>(R31-S31)/M31</f>
        <v>#DIV/0!</v>
      </c>
      <c r="AP31" s="33" t="e">
        <f>R31/AE31</f>
        <v>#DIV/0!</v>
      </c>
      <c r="AQ31" s="34" t="e">
        <f>S31/AF31</f>
        <v>#DIV/0!</v>
      </c>
      <c r="AR31" s="35">
        <f>S31/AG31</f>
        <v>3.1351351351351351</v>
      </c>
      <c r="AS31" s="35">
        <f t="shared" si="2"/>
        <v>0</v>
      </c>
      <c r="AT31" s="19">
        <v>92465.408805031431</v>
      </c>
      <c r="AU31" s="19">
        <v>19751.27604271879</v>
      </c>
      <c r="AV31" s="19">
        <v>72714.132762312642</v>
      </c>
      <c r="AW31" s="19">
        <v>4634.9036402569591</v>
      </c>
      <c r="AX31" s="19">
        <v>726.82272</v>
      </c>
      <c r="AY31" s="19">
        <v>0.15681506594594596</v>
      </c>
      <c r="AZ31" s="19">
        <v>47.044519783783784</v>
      </c>
      <c r="BA31" s="19">
        <v>14291.09925000791</v>
      </c>
      <c r="BB31" s="19">
        <v>743.38848000000007</v>
      </c>
      <c r="BC31" s="19">
        <v>5.2017585701085139E-2</v>
      </c>
      <c r="BD31" s="19">
        <v>1.4368159958016271</v>
      </c>
      <c r="BE31" s="19" t="s">
        <v>92</v>
      </c>
      <c r="BF31" s="19">
        <v>9475.3747323340467</v>
      </c>
      <c r="BG31" s="19">
        <v>38219.486081370458</v>
      </c>
      <c r="BH31" s="19">
        <v>6093.2690583432668</v>
      </c>
      <c r="BI31" s="19">
        <v>5.5738399999999997</v>
      </c>
      <c r="BJ31" s="19">
        <v>91.405962867924501</v>
      </c>
      <c r="BK31" s="2">
        <v>0.98854224568085958</v>
      </c>
    </row>
    <row r="32" spans="1:63" s="2" customFormat="1" ht="17.25" customHeight="1" thickBot="1" x14ac:dyDescent="0.35">
      <c r="A32" s="79"/>
      <c r="B32" s="88"/>
      <c r="C32" s="28" t="s">
        <v>104</v>
      </c>
      <c r="D32" s="23"/>
      <c r="E32" s="73" t="s">
        <v>97</v>
      </c>
      <c r="F32" s="69">
        <f t="shared" si="0"/>
        <v>43532</v>
      </c>
      <c r="G32" s="70">
        <v>0.2986111111111111</v>
      </c>
      <c r="H32" s="70">
        <v>0.30555555555555552</v>
      </c>
      <c r="I32" s="69">
        <f t="shared" si="1"/>
        <v>43532</v>
      </c>
      <c r="J32" s="70">
        <v>0.59583333333333333</v>
      </c>
      <c r="K32" s="70">
        <v>0.59895833333333337</v>
      </c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 s="53"/>
      <c r="AE32" s="53"/>
      <c r="AF32" s="53"/>
      <c r="AG32" s="53"/>
      <c r="AH32" s="53"/>
      <c r="AI32" s="53"/>
      <c r="AJ32" s="53"/>
      <c r="AK32" s="53"/>
      <c r="AL32" s="53"/>
      <c r="AM32" s="30">
        <f>L32-M32</f>
        <v>0</v>
      </c>
      <c r="AN32" s="31" t="e">
        <f>AM32*100/L32</f>
        <v>#DIV/0!</v>
      </c>
      <c r="AO32" s="32" t="e">
        <f>(R32-S32)/M32</f>
        <v>#DIV/0!</v>
      </c>
      <c r="AP32" s="33" t="e">
        <f>R32/AE32</f>
        <v>#DIV/0!</v>
      </c>
      <c r="AQ32" s="34" t="e">
        <f>S32/AF32</f>
        <v>#DIV/0!</v>
      </c>
      <c r="AR32" s="35" t="e">
        <f>S32/AG32</f>
        <v>#DIV/0!</v>
      </c>
      <c r="AS32" s="35" t="e">
        <f t="shared" si="2"/>
        <v>#DIV/0!</v>
      </c>
      <c r="AT32" s="53"/>
      <c r="AU32" s="53"/>
      <c r="AV32" s="53"/>
      <c r="AW32" s="53"/>
      <c r="AX32" s="53"/>
      <c r="AY32" s="53"/>
      <c r="AZ32" s="53"/>
      <c r="BA32" s="53"/>
      <c r="BB32" s="53"/>
      <c r="BC32" s="53"/>
      <c r="BD32" s="53"/>
      <c r="BE32" s="53"/>
      <c r="BF32" s="53"/>
      <c r="BG32" s="53"/>
      <c r="BH32" s="53"/>
      <c r="BI32" s="53"/>
      <c r="BJ32" s="53"/>
      <c r="BK32" s="71"/>
    </row>
    <row r="33" spans="1:63" s="2" customFormat="1" ht="17.25" customHeight="1" thickBot="1" x14ac:dyDescent="0.35">
      <c r="A33" s="79"/>
      <c r="B33" s="88"/>
      <c r="C33" s="28" t="s">
        <v>104</v>
      </c>
      <c r="D33" s="23"/>
      <c r="E33" s="73" t="s">
        <v>98</v>
      </c>
      <c r="F33" s="69">
        <f t="shared" si="0"/>
        <v>43532</v>
      </c>
      <c r="G33" s="70">
        <v>0.2986111111111111</v>
      </c>
      <c r="H33" s="70">
        <v>0.30555555555555552</v>
      </c>
      <c r="I33" s="69">
        <f t="shared" si="1"/>
        <v>43532</v>
      </c>
      <c r="J33" s="70">
        <v>0.59930555555555554</v>
      </c>
      <c r="K33" s="70">
        <v>0.60243055555555558</v>
      </c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  <c r="AA33" s="53"/>
      <c r="AB33" s="53"/>
      <c r="AC33" s="53"/>
      <c r="AD33" s="53"/>
      <c r="AE33" s="53"/>
      <c r="AF33" s="53"/>
      <c r="AG33" s="53"/>
      <c r="AH33" s="53"/>
      <c r="AI33" s="53"/>
      <c r="AJ33" s="53"/>
      <c r="AK33" s="53"/>
      <c r="AL33" s="53"/>
      <c r="AM33" s="30">
        <f>L33-M33</f>
        <v>0</v>
      </c>
      <c r="AN33" s="31" t="e">
        <f>AM33*100/L33</f>
        <v>#DIV/0!</v>
      </c>
      <c r="AO33" s="32" t="e">
        <f>(R33-S33)/M33</f>
        <v>#DIV/0!</v>
      </c>
      <c r="AP33" s="33" t="e">
        <f>R33/AE33</f>
        <v>#DIV/0!</v>
      </c>
      <c r="AQ33" s="34" t="e">
        <f>S33/AF33</f>
        <v>#DIV/0!</v>
      </c>
      <c r="AR33" s="35" t="e">
        <f>S33/AG33</f>
        <v>#DIV/0!</v>
      </c>
      <c r="AS33" s="35" t="e">
        <f t="shared" si="2"/>
        <v>#DIV/0!</v>
      </c>
      <c r="AT33" s="53"/>
      <c r="AU33" s="53"/>
      <c r="AV33" s="53"/>
      <c r="AW33" s="53"/>
      <c r="AX33" s="53"/>
      <c r="AY33" s="53"/>
      <c r="AZ33" s="53"/>
      <c r="BA33" s="53"/>
      <c r="BB33" s="53"/>
      <c r="BC33" s="53"/>
      <c r="BD33" s="53"/>
      <c r="BE33" s="53"/>
      <c r="BF33" s="53"/>
      <c r="BG33" s="53"/>
      <c r="BH33" s="53"/>
      <c r="BI33" s="53"/>
      <c r="BJ33" s="53"/>
      <c r="BK33" s="71"/>
    </row>
    <row r="34" spans="1:63" s="2" customFormat="1" ht="17.25" customHeight="1" thickBot="1" x14ac:dyDescent="0.35">
      <c r="A34" s="79"/>
      <c r="B34" s="88"/>
      <c r="C34" s="28" t="s">
        <v>104</v>
      </c>
      <c r="D34" s="23"/>
      <c r="E34" s="73" t="s">
        <v>99</v>
      </c>
      <c r="F34" s="69">
        <f t="shared" si="0"/>
        <v>43532</v>
      </c>
      <c r="G34" s="70">
        <v>0.2986111111111111</v>
      </c>
      <c r="H34" s="70">
        <v>0.30555555555555552</v>
      </c>
      <c r="I34" s="69">
        <f t="shared" si="1"/>
        <v>43532</v>
      </c>
      <c r="J34" s="70">
        <v>0.60277777777777775</v>
      </c>
      <c r="K34" s="70">
        <v>0.60625000000000007</v>
      </c>
      <c r="L34" s="53"/>
      <c r="M34" s="53"/>
      <c r="N34" s="53"/>
      <c r="O34" s="53"/>
      <c r="P34" s="53"/>
      <c r="Q34" s="53"/>
      <c r="R34" s="21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53"/>
      <c r="AM34" s="30">
        <f>L34-M34</f>
        <v>0</v>
      </c>
      <c r="AN34" s="31" t="e">
        <f>AM34*100/L34</f>
        <v>#DIV/0!</v>
      </c>
      <c r="AO34" s="32" t="e">
        <f>(R34-S34)/M34</f>
        <v>#DIV/0!</v>
      </c>
      <c r="AP34" s="33" t="e">
        <f>R34/AE34</f>
        <v>#DIV/0!</v>
      </c>
      <c r="AQ34" s="34" t="e">
        <f>S34/AF34</f>
        <v>#DIV/0!</v>
      </c>
      <c r="AR34" s="35" t="e">
        <f>S34/AG34</f>
        <v>#DIV/0!</v>
      </c>
      <c r="AS34" s="35" t="e">
        <f t="shared" si="2"/>
        <v>#DIV/0!</v>
      </c>
      <c r="AT34" s="53"/>
      <c r="AU34" s="53"/>
      <c r="AV34" s="53"/>
      <c r="AW34" s="53"/>
      <c r="AX34" s="53"/>
      <c r="AY34" s="53"/>
      <c r="AZ34" s="53"/>
      <c r="BA34" s="53"/>
      <c r="BB34" s="53"/>
      <c r="BC34" s="53"/>
      <c r="BD34" s="53"/>
      <c r="BE34" s="53"/>
      <c r="BF34" s="53"/>
      <c r="BG34" s="53"/>
      <c r="BH34" s="53"/>
      <c r="BI34" s="53"/>
      <c r="BJ34" s="53"/>
      <c r="BK34" s="71"/>
    </row>
    <row r="35" spans="1:63" s="2" customFormat="1" ht="17.25" customHeight="1" thickBot="1" x14ac:dyDescent="0.35">
      <c r="A35" s="79"/>
      <c r="B35" s="88"/>
      <c r="C35" s="28" t="s">
        <v>108</v>
      </c>
      <c r="D35" s="27" t="s">
        <v>53</v>
      </c>
      <c r="E35" s="72" t="s">
        <v>55</v>
      </c>
      <c r="F35" s="69">
        <f t="shared" si="0"/>
        <v>43532</v>
      </c>
      <c r="G35" s="70">
        <v>0.2986111111111111</v>
      </c>
      <c r="H35" s="70">
        <v>0.30555555555555552</v>
      </c>
      <c r="I35" s="69">
        <f t="shared" si="1"/>
        <v>43532</v>
      </c>
      <c r="J35" s="70">
        <v>0.60659722222222223</v>
      </c>
      <c r="K35" s="70">
        <v>0.60972222222222217</v>
      </c>
      <c r="L35" s="53"/>
      <c r="M35" s="53"/>
      <c r="N35" s="53"/>
      <c r="O35" s="53"/>
      <c r="P35" s="53"/>
      <c r="Q35" s="53"/>
      <c r="R35" s="19">
        <v>391</v>
      </c>
      <c r="S35" s="53"/>
      <c r="T35" s="53"/>
      <c r="U35" s="53"/>
      <c r="V35" s="53"/>
      <c r="W35" s="53"/>
      <c r="X35" s="53"/>
      <c r="Y35" s="53"/>
      <c r="Z35" s="53"/>
      <c r="AA35" s="53"/>
      <c r="AB35" s="53"/>
      <c r="AC35" s="53"/>
      <c r="AD35" s="53"/>
      <c r="AE35" s="53"/>
      <c r="AF35" s="53"/>
      <c r="AG35" s="53"/>
      <c r="AH35" s="53"/>
      <c r="AI35" s="53"/>
      <c r="AJ35" s="53"/>
      <c r="AK35" s="21"/>
      <c r="AL35" s="21"/>
      <c r="AM35" s="30">
        <f>L35-M35</f>
        <v>0</v>
      </c>
      <c r="AN35" s="31" t="e">
        <f>AM35*100/L35</f>
        <v>#DIV/0!</v>
      </c>
      <c r="AO35" s="32" t="e">
        <f>(R35-S35)/M35</f>
        <v>#DIV/0!</v>
      </c>
      <c r="AP35" s="33" t="e">
        <f>R35/AE35</f>
        <v>#DIV/0!</v>
      </c>
      <c r="AQ35" s="34" t="e">
        <f>S35/AF35</f>
        <v>#DIV/0!</v>
      </c>
      <c r="AR35" s="35" t="e">
        <f>S35/AG35</f>
        <v>#DIV/0!</v>
      </c>
      <c r="AS35" s="35" t="e">
        <f t="shared" si="2"/>
        <v>#DIV/0!</v>
      </c>
      <c r="AT35" s="53"/>
      <c r="AU35" s="53"/>
      <c r="AV35" s="53"/>
      <c r="AW35" s="53"/>
      <c r="AX35" s="53"/>
      <c r="AY35" s="53"/>
      <c r="AZ35" s="53"/>
      <c r="BA35" s="53"/>
      <c r="BB35" s="53"/>
      <c r="BC35" s="53"/>
      <c r="BD35" s="53"/>
      <c r="BE35" s="53"/>
      <c r="BF35" s="53"/>
      <c r="BG35" s="53"/>
      <c r="BH35" s="53"/>
      <c r="BI35" s="53"/>
      <c r="BJ35" s="53"/>
      <c r="BK35" s="53"/>
    </row>
    <row r="36" spans="1:63" s="1" customFormat="1" ht="17.25" customHeight="1" x14ac:dyDescent="0.3">
      <c r="A36" s="79"/>
      <c r="B36" s="88"/>
      <c r="C36" s="28" t="s">
        <v>110</v>
      </c>
      <c r="D36" s="23" t="s">
        <v>93</v>
      </c>
      <c r="E36" s="73" t="s">
        <v>55</v>
      </c>
      <c r="F36" s="69">
        <f t="shared" si="0"/>
        <v>43532</v>
      </c>
      <c r="G36" s="70">
        <v>0.2986111111111111</v>
      </c>
      <c r="H36" s="70">
        <v>0.30555555555555552</v>
      </c>
      <c r="I36" s="69">
        <f t="shared" si="1"/>
        <v>43532</v>
      </c>
      <c r="J36" s="75">
        <v>0</v>
      </c>
      <c r="K36" s="75">
        <v>0</v>
      </c>
      <c r="L36" s="53"/>
      <c r="M36" s="53"/>
      <c r="N36" s="53"/>
      <c r="O36" s="53"/>
      <c r="P36" s="53"/>
      <c r="Q36" s="53"/>
      <c r="R36" s="53"/>
      <c r="S36" s="19">
        <v>290</v>
      </c>
      <c r="T36" s="53"/>
      <c r="U36" s="53"/>
      <c r="V36" s="53"/>
      <c r="W36" s="53"/>
      <c r="X36" s="53"/>
      <c r="Y36" s="53"/>
      <c r="Z36" s="53"/>
      <c r="AA36" s="53"/>
      <c r="AB36" s="53"/>
      <c r="AC36" s="53"/>
      <c r="AD36" s="53"/>
      <c r="AE36" s="53"/>
      <c r="AF36" s="53"/>
      <c r="AG36" s="1">
        <v>31</v>
      </c>
      <c r="AH36" s="53"/>
      <c r="AI36" s="53"/>
      <c r="AJ36" s="53"/>
      <c r="AK36" s="53"/>
      <c r="AL36" s="53"/>
      <c r="AM36" s="30">
        <f>L36-M36</f>
        <v>0</v>
      </c>
      <c r="AN36" s="31" t="e">
        <f>AM36*100/L36</f>
        <v>#DIV/0!</v>
      </c>
      <c r="AO36" s="32" t="e">
        <f>(R36-S36)/M36</f>
        <v>#DIV/0!</v>
      </c>
      <c r="AP36" s="33" t="e">
        <f>R36/AE36</f>
        <v>#DIV/0!</v>
      </c>
      <c r="AQ36" s="34" t="e">
        <f>S36/AF36</f>
        <v>#DIV/0!</v>
      </c>
      <c r="AR36" s="35">
        <f>S36/AG36</f>
        <v>9.3548387096774199</v>
      </c>
      <c r="AS36" s="35">
        <f t="shared" si="2"/>
        <v>0</v>
      </c>
      <c r="AT36" s="1">
        <v>30959.119496855346</v>
      </c>
      <c r="AU36" s="1">
        <v>7787.8132870052395</v>
      </c>
      <c r="AV36" s="1">
        <v>23171.306209850107</v>
      </c>
      <c r="AW36" s="1">
        <v>1765.2569593147753</v>
      </c>
      <c r="AX36" s="1">
        <v>305.56062000000009</v>
      </c>
      <c r="AY36" s="1">
        <v>0.17309696380894621</v>
      </c>
      <c r="AZ36" s="1">
        <v>51.929089142683857</v>
      </c>
      <c r="BA36" s="1">
        <v>4908.2129102403442</v>
      </c>
      <c r="BB36" s="1">
        <v>366.25860000000006</v>
      </c>
      <c r="BC36" s="1">
        <v>7.4621579523547032E-2</v>
      </c>
      <c r="BD36" s="1">
        <v>1.4254027133589469</v>
      </c>
      <c r="BE36" s="1" t="s">
        <v>64</v>
      </c>
      <c r="BF36" s="1">
        <v>3076.0171306209854</v>
      </c>
      <c r="BG36" s="1">
        <v>12157.119914346895</v>
      </c>
      <c r="BH36" s="1">
        <v>1264.6992953271074</v>
      </c>
      <c r="BI36" s="1">
        <v>1.4295599999999999</v>
      </c>
      <c r="BJ36" s="1">
        <v>42.445753358490549</v>
      </c>
      <c r="BK36" s="1">
        <v>1.3710258575926859</v>
      </c>
    </row>
    <row r="37" spans="1:63" x14ac:dyDescent="0.3">
      <c r="E37" s="74"/>
    </row>
    <row r="38" spans="1:63" x14ac:dyDescent="0.3">
      <c r="E38" s="74"/>
    </row>
    <row r="39" spans="1:63" x14ac:dyDescent="0.3">
      <c r="E39" s="74"/>
    </row>
    <row r="40" spans="1:63" x14ac:dyDescent="0.3">
      <c r="E40" s="74"/>
    </row>
    <row r="41" spans="1:63" x14ac:dyDescent="0.3">
      <c r="E41" s="74"/>
    </row>
    <row r="42" spans="1:63" x14ac:dyDescent="0.3">
      <c r="E42" s="74"/>
    </row>
    <row r="43" spans="1:63" x14ac:dyDescent="0.3">
      <c r="E43" s="74"/>
    </row>
    <row r="44" spans="1:63" x14ac:dyDescent="0.3">
      <c r="E44" s="74"/>
    </row>
    <row r="45" spans="1:63" x14ac:dyDescent="0.3">
      <c r="E45" s="74"/>
    </row>
    <row r="46" spans="1:63" x14ac:dyDescent="0.3">
      <c r="E46" s="74"/>
    </row>
    <row r="47" spans="1:63" x14ac:dyDescent="0.3">
      <c r="E47" s="74"/>
    </row>
    <row r="48" spans="1:63" x14ac:dyDescent="0.3">
      <c r="E48" s="74"/>
    </row>
    <row r="49" spans="5:5" x14ac:dyDescent="0.3">
      <c r="E49" s="74"/>
    </row>
    <row r="50" spans="5:5" x14ac:dyDescent="0.3">
      <c r="E50" s="74"/>
    </row>
    <row r="51" spans="5:5" x14ac:dyDescent="0.3">
      <c r="E51" s="74"/>
    </row>
    <row r="52" spans="5:5" x14ac:dyDescent="0.3">
      <c r="E52" s="74"/>
    </row>
    <row r="53" spans="5:5" x14ac:dyDescent="0.3">
      <c r="E53" s="74"/>
    </row>
    <row r="54" spans="5:5" x14ac:dyDescent="0.3">
      <c r="E54" s="74"/>
    </row>
    <row r="55" spans="5:5" x14ac:dyDescent="0.3">
      <c r="E55" s="74"/>
    </row>
    <row r="56" spans="5:5" x14ac:dyDescent="0.3">
      <c r="E56" s="74"/>
    </row>
    <row r="57" spans="5:5" x14ac:dyDescent="0.3">
      <c r="E57" s="74"/>
    </row>
    <row r="58" spans="5:5" x14ac:dyDescent="0.3">
      <c r="E58" s="74"/>
    </row>
    <row r="59" spans="5:5" x14ac:dyDescent="0.3">
      <c r="E59" s="74"/>
    </row>
    <row r="60" spans="5:5" x14ac:dyDescent="0.3">
      <c r="E60" s="74"/>
    </row>
    <row r="61" spans="5:5" x14ac:dyDescent="0.3">
      <c r="E61" s="74"/>
    </row>
    <row r="62" spans="5:5" x14ac:dyDescent="0.3">
      <c r="E62" s="74"/>
    </row>
    <row r="63" spans="5:5" x14ac:dyDescent="0.3">
      <c r="E63" s="74"/>
    </row>
    <row r="64" spans="5:5" x14ac:dyDescent="0.3">
      <c r="E64" s="74"/>
    </row>
  </sheetData>
  <mergeCells count="11">
    <mergeCell ref="B29:B36"/>
    <mergeCell ref="A13:A36"/>
    <mergeCell ref="C10:C11"/>
    <mergeCell ref="D10:D11"/>
    <mergeCell ref="E10:E11"/>
    <mergeCell ref="B13:B20"/>
    <mergeCell ref="I10:I11"/>
    <mergeCell ref="J10:K10"/>
    <mergeCell ref="G10:H10"/>
    <mergeCell ref="B21:B26"/>
    <mergeCell ref="F10:F11"/>
  </mergeCells>
  <pageMargins left="0.7" right="0.7" top="0.78740157499999996" bottom="0.78740157499999996" header="0.3" footer="0.3"/>
  <pageSetup paperSize="9" orientation="landscape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BK48"/>
  <sheetViews>
    <sheetView tabSelected="1" zoomScale="70" zoomScaleNormal="70" workbookViewId="0">
      <pane xSplit="8" ySplit="12" topLeftCell="I13" activePane="bottomRight" state="frozen"/>
      <selection pane="topRight" activeCell="H1" sqref="H1"/>
      <selection pane="bottomLeft" activeCell="A13" sqref="A13"/>
      <selection pane="bottomRight" activeCell="W10" sqref="W10:AB10"/>
    </sheetView>
  </sheetViews>
  <sheetFormatPr baseColWidth="10" defaultRowHeight="14.4" x14ac:dyDescent="0.3"/>
  <cols>
    <col min="1" max="1" width="5" style="38" bestFit="1" customWidth="1"/>
    <col min="2" max="2" width="5" style="39" bestFit="1" customWidth="1"/>
    <col min="3" max="3" width="25" style="4" customWidth="1"/>
    <col min="4" max="4" width="15.88671875" style="4" bestFit="1" customWidth="1"/>
    <col min="5" max="5" width="21.109375" style="4" bestFit="1" customWidth="1"/>
    <col min="6" max="6" width="11.33203125" style="4" bestFit="1" customWidth="1"/>
    <col min="7" max="8" width="8.33203125" style="47" bestFit="1" customWidth="1"/>
    <col min="9" max="9" width="10.88671875" style="47" bestFit="1" customWidth="1"/>
    <col min="10" max="11" width="8.33203125" style="47" customWidth="1"/>
    <col min="12" max="13" width="10.33203125" style="4" customWidth="1"/>
    <col min="14" max="14" width="9.88671875" style="4" customWidth="1"/>
    <col min="15" max="16" width="10.33203125" style="4" customWidth="1"/>
    <col min="17" max="17" width="9.109375" style="4" customWidth="1"/>
    <col min="18" max="18" width="10.33203125" style="4" customWidth="1"/>
    <col min="19" max="19" width="6.5546875" style="4" bestFit="1" customWidth="1"/>
    <col min="20" max="20" width="6.5546875" style="4" customWidth="1"/>
    <col min="21" max="21" width="9.33203125" style="4" bestFit="1" customWidth="1"/>
    <col min="22" max="27" width="9.109375" style="4" customWidth="1"/>
    <col min="28" max="29" width="10.33203125" style="4" customWidth="1"/>
    <col min="30" max="30" width="12.44140625" style="4" customWidth="1"/>
    <col min="31" max="31" width="11.109375" style="4" customWidth="1"/>
    <col min="32" max="38" width="11.5546875" style="4" customWidth="1"/>
    <col min="40" max="40" width="11.5546875" style="5"/>
    <col min="41" max="41" width="11.5546875" style="3"/>
    <col min="42" max="42" width="13.6640625" customWidth="1"/>
  </cols>
  <sheetData>
    <row r="1" spans="1:63" ht="15" thickBot="1" x14ac:dyDescent="0.35">
      <c r="A1" s="36"/>
      <c r="B1" s="37"/>
      <c r="C1" s="25" t="s">
        <v>39</v>
      </c>
      <c r="D1" s="22" t="s">
        <v>43</v>
      </c>
      <c r="E1" s="22"/>
      <c r="L1" s="46" t="s">
        <v>49</v>
      </c>
    </row>
    <row r="2" spans="1:63" ht="15" thickBot="1" x14ac:dyDescent="0.35">
      <c r="C2" s="25" t="s">
        <v>12</v>
      </c>
      <c r="D2" s="22" t="s">
        <v>57</v>
      </c>
      <c r="E2" s="22"/>
      <c r="L2" s="4" t="s">
        <v>12</v>
      </c>
      <c r="M2" s="4" t="s">
        <v>1</v>
      </c>
      <c r="N2" s="4" t="s">
        <v>2</v>
      </c>
      <c r="P2" s="43"/>
      <c r="Q2" s="4" t="s">
        <v>47</v>
      </c>
    </row>
    <row r="3" spans="1:63" ht="15" thickBot="1" x14ac:dyDescent="0.35">
      <c r="C3" s="25" t="s">
        <v>6</v>
      </c>
      <c r="D3" s="44">
        <v>43549</v>
      </c>
      <c r="E3" s="52"/>
      <c r="F3" s="45" t="s">
        <v>48</v>
      </c>
      <c r="L3" s="4" t="s">
        <v>20</v>
      </c>
      <c r="M3" s="59">
        <v>0.41666666666666669</v>
      </c>
      <c r="N3" s="60"/>
    </row>
    <row r="4" spans="1:63" x14ac:dyDescent="0.3">
      <c r="C4" s="25" t="s">
        <v>41</v>
      </c>
      <c r="D4" s="26" t="s">
        <v>58</v>
      </c>
      <c r="E4" s="26"/>
      <c r="L4" s="4" t="s">
        <v>21</v>
      </c>
      <c r="M4" s="61"/>
      <c r="N4" s="62"/>
    </row>
    <row r="5" spans="1:63" x14ac:dyDescent="0.3">
      <c r="C5" s="25" t="s">
        <v>40</v>
      </c>
      <c r="D5" s="26" t="s">
        <v>42</v>
      </c>
      <c r="E5" s="26"/>
      <c r="L5" s="4" t="s">
        <v>22</v>
      </c>
      <c r="M5" s="61"/>
      <c r="N5" s="62"/>
    </row>
    <row r="6" spans="1:63" x14ac:dyDescent="0.3">
      <c r="C6" s="25"/>
      <c r="D6" s="26"/>
      <c r="E6" s="26"/>
      <c r="L6" s="4" t="s">
        <v>23</v>
      </c>
      <c r="M6" s="61"/>
      <c r="N6" s="62"/>
    </row>
    <row r="7" spans="1:63" ht="15" thickBot="1" x14ac:dyDescent="0.35">
      <c r="C7" s="25"/>
      <c r="D7" s="26"/>
      <c r="E7" s="26"/>
      <c r="L7" s="4" t="s">
        <v>46</v>
      </c>
      <c r="M7" s="56"/>
      <c r="N7" s="57"/>
    </row>
    <row r="8" spans="1:63" ht="15" thickBot="1" x14ac:dyDescent="0.35"/>
    <row r="9" spans="1:63" ht="18" thickBot="1" x14ac:dyDescent="0.35">
      <c r="C9" s="42" t="s">
        <v>24</v>
      </c>
      <c r="D9" s="6"/>
      <c r="E9" s="6"/>
      <c r="F9" s="67"/>
      <c r="G9" s="63" t="s">
        <v>94</v>
      </c>
      <c r="H9" s="64"/>
      <c r="I9" s="63" t="s">
        <v>95</v>
      </c>
      <c r="J9" s="48"/>
      <c r="K9" s="64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</row>
    <row r="10" spans="1:63" ht="15.6" x14ac:dyDescent="0.35">
      <c r="C10" s="83"/>
      <c r="D10" s="76" t="s">
        <v>44</v>
      </c>
      <c r="E10" s="76" t="s">
        <v>56</v>
      </c>
      <c r="F10" s="86" t="s">
        <v>6</v>
      </c>
      <c r="G10" s="86" t="s">
        <v>13</v>
      </c>
      <c r="H10" s="77"/>
      <c r="I10" s="86" t="s">
        <v>6</v>
      </c>
      <c r="J10" s="76" t="s">
        <v>13</v>
      </c>
      <c r="K10" s="77"/>
      <c r="L10" s="7" t="s">
        <v>25</v>
      </c>
      <c r="M10" s="7" t="s">
        <v>7</v>
      </c>
      <c r="N10" s="7" t="s">
        <v>26</v>
      </c>
      <c r="O10" s="7" t="s">
        <v>27</v>
      </c>
      <c r="P10" s="7" t="s">
        <v>28</v>
      </c>
      <c r="Q10" s="7" t="s">
        <v>29</v>
      </c>
      <c r="R10" s="7" t="s">
        <v>14</v>
      </c>
      <c r="S10" s="7" t="s">
        <v>45</v>
      </c>
      <c r="T10" s="7" t="s">
        <v>3</v>
      </c>
      <c r="U10" s="7" t="s">
        <v>0</v>
      </c>
      <c r="V10" s="7" t="s">
        <v>10</v>
      </c>
      <c r="W10" s="7" t="s">
        <v>117</v>
      </c>
      <c r="X10" s="7" t="s">
        <v>118</v>
      </c>
      <c r="Y10" s="7" t="s">
        <v>119</v>
      </c>
      <c r="Z10" s="7" t="s">
        <v>120</v>
      </c>
      <c r="AA10" s="7" t="s">
        <v>121</v>
      </c>
      <c r="AB10" s="7" t="s">
        <v>122</v>
      </c>
      <c r="AC10" s="7" t="s">
        <v>30</v>
      </c>
      <c r="AD10" s="7" t="s">
        <v>31</v>
      </c>
      <c r="AE10" s="7" t="s">
        <v>8</v>
      </c>
      <c r="AF10" s="7" t="s">
        <v>9</v>
      </c>
      <c r="AG10" s="8" t="s">
        <v>32</v>
      </c>
      <c r="AH10" s="7" t="s">
        <v>18</v>
      </c>
      <c r="AI10" s="7" t="s">
        <v>19</v>
      </c>
      <c r="AJ10" s="7" t="s">
        <v>52</v>
      </c>
      <c r="AK10" s="7" t="s">
        <v>15</v>
      </c>
      <c r="AL10" s="7" t="s">
        <v>16</v>
      </c>
      <c r="AM10" s="8" t="s">
        <v>33</v>
      </c>
      <c r="AN10" s="9" t="s">
        <v>34</v>
      </c>
      <c r="AO10" s="7" t="s">
        <v>35</v>
      </c>
      <c r="AP10" s="9" t="s">
        <v>36</v>
      </c>
      <c r="AQ10" s="8" t="s">
        <v>17</v>
      </c>
      <c r="AR10" s="8" t="s">
        <v>62</v>
      </c>
      <c r="AS10" s="8" t="s">
        <v>63</v>
      </c>
      <c r="AT10" s="54" t="s">
        <v>67</v>
      </c>
      <c r="AU10" s="54" t="s">
        <v>65</v>
      </c>
      <c r="AV10" s="54" t="s">
        <v>66</v>
      </c>
      <c r="AW10" s="54" t="s">
        <v>68</v>
      </c>
      <c r="AX10" s="54" t="s">
        <v>69</v>
      </c>
      <c r="AY10" s="54" t="s">
        <v>80</v>
      </c>
      <c r="AZ10" s="54" t="s">
        <v>70</v>
      </c>
      <c r="BA10" s="54" t="s">
        <v>71</v>
      </c>
      <c r="BB10" s="54" t="s">
        <v>69</v>
      </c>
      <c r="BC10" s="54" t="s">
        <v>80</v>
      </c>
      <c r="BD10" s="54" t="s">
        <v>72</v>
      </c>
      <c r="BE10" s="54" t="s">
        <v>73</v>
      </c>
      <c r="BF10" s="54" t="s">
        <v>74</v>
      </c>
      <c r="BG10" s="54" t="s">
        <v>75</v>
      </c>
      <c r="BH10" s="54" t="s">
        <v>76</v>
      </c>
      <c r="BI10" s="54" t="s">
        <v>79</v>
      </c>
      <c r="BJ10" s="54" t="s">
        <v>77</v>
      </c>
      <c r="BK10" s="54" t="s">
        <v>78</v>
      </c>
    </row>
    <row r="11" spans="1:63" ht="15" thickBot="1" x14ac:dyDescent="0.35">
      <c r="C11" s="84"/>
      <c r="D11" s="85"/>
      <c r="E11" s="85"/>
      <c r="F11" s="87"/>
      <c r="G11" s="65" t="s">
        <v>50</v>
      </c>
      <c r="H11" s="66" t="s">
        <v>51</v>
      </c>
      <c r="I11" s="87"/>
      <c r="J11" s="49" t="s">
        <v>50</v>
      </c>
      <c r="K11" s="66" t="s">
        <v>51</v>
      </c>
      <c r="L11" s="10" t="s">
        <v>11</v>
      </c>
      <c r="M11" s="10" t="s">
        <v>11</v>
      </c>
      <c r="N11" s="10" t="s">
        <v>11</v>
      </c>
      <c r="O11" s="10" t="s">
        <v>11</v>
      </c>
      <c r="P11" s="10" t="s">
        <v>11</v>
      </c>
      <c r="Q11" s="10" t="s">
        <v>11</v>
      </c>
      <c r="R11" s="10" t="s">
        <v>11</v>
      </c>
      <c r="S11" s="10" t="s">
        <v>11</v>
      </c>
      <c r="T11" s="10" t="s">
        <v>11</v>
      </c>
      <c r="U11" s="10" t="s">
        <v>5</v>
      </c>
      <c r="V11" s="10" t="s">
        <v>4</v>
      </c>
      <c r="W11" s="10" t="s">
        <v>11</v>
      </c>
      <c r="X11" s="10" t="s">
        <v>11</v>
      </c>
      <c r="Y11" s="10" t="s">
        <v>11</v>
      </c>
      <c r="Z11" s="10" t="s">
        <v>11</v>
      </c>
      <c r="AA11" s="10" t="s">
        <v>11</v>
      </c>
      <c r="AB11" s="10" t="s">
        <v>11</v>
      </c>
      <c r="AC11" s="10" t="s">
        <v>11</v>
      </c>
      <c r="AD11" s="10" t="s">
        <v>11</v>
      </c>
      <c r="AE11" s="10" t="s">
        <v>11</v>
      </c>
      <c r="AF11" s="10" t="s">
        <v>11</v>
      </c>
      <c r="AG11" s="10" t="s">
        <v>11</v>
      </c>
      <c r="AH11" s="10" t="s">
        <v>11</v>
      </c>
      <c r="AI11" s="10" t="s">
        <v>11</v>
      </c>
      <c r="AJ11" s="10" t="s">
        <v>11</v>
      </c>
      <c r="AK11" s="10" t="s">
        <v>11</v>
      </c>
      <c r="AL11" s="10" t="s">
        <v>11</v>
      </c>
      <c r="AM11" s="10" t="s">
        <v>11</v>
      </c>
      <c r="AN11" s="12" t="s">
        <v>37</v>
      </c>
      <c r="AO11" s="12" t="s">
        <v>4</v>
      </c>
      <c r="AP11" s="12" t="s">
        <v>4</v>
      </c>
      <c r="AQ11" s="11" t="s">
        <v>4</v>
      </c>
      <c r="AR11" s="12" t="s">
        <v>4</v>
      </c>
      <c r="AS11" s="12" t="s">
        <v>4</v>
      </c>
      <c r="AT11" s="10" t="s">
        <v>81</v>
      </c>
      <c r="AU11" s="10" t="s">
        <v>81</v>
      </c>
      <c r="AV11" s="10" t="s">
        <v>81</v>
      </c>
      <c r="AW11" s="10" t="s">
        <v>81</v>
      </c>
      <c r="AX11" s="10" t="s">
        <v>82</v>
      </c>
      <c r="AY11" s="10" t="s">
        <v>83</v>
      </c>
      <c r="AZ11" s="10" t="s">
        <v>84</v>
      </c>
      <c r="BA11" s="10" t="s">
        <v>81</v>
      </c>
      <c r="BB11" s="10" t="s">
        <v>82</v>
      </c>
      <c r="BC11" s="10" t="s">
        <v>83</v>
      </c>
      <c r="BD11" s="10" t="s">
        <v>85</v>
      </c>
      <c r="BE11" s="10" t="s">
        <v>86</v>
      </c>
      <c r="BF11" s="10" t="s">
        <v>81</v>
      </c>
      <c r="BG11" s="10" t="s">
        <v>81</v>
      </c>
      <c r="BH11" s="10" t="s">
        <v>81</v>
      </c>
      <c r="BI11" s="10" t="s">
        <v>87</v>
      </c>
      <c r="BJ11" s="10" t="s">
        <v>87</v>
      </c>
      <c r="BK11" s="10" t="s">
        <v>85</v>
      </c>
    </row>
    <row r="12" spans="1:63" ht="15" thickBot="1" x14ac:dyDescent="0.35">
      <c r="A12" s="40"/>
      <c r="B12" s="41"/>
      <c r="C12" s="14"/>
      <c r="D12" s="14"/>
      <c r="E12" s="14"/>
      <c r="F12" s="29"/>
      <c r="G12" s="50"/>
      <c r="H12" s="50"/>
      <c r="I12" s="50"/>
      <c r="J12" s="50"/>
      <c r="K12" s="50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 t="s">
        <v>38</v>
      </c>
      <c r="AF12" s="15"/>
      <c r="AG12" s="16"/>
      <c r="AH12" s="24"/>
      <c r="AI12" s="24"/>
      <c r="AJ12" s="24"/>
      <c r="AK12" s="24"/>
      <c r="AL12" s="24"/>
      <c r="AM12" s="13"/>
      <c r="AN12" s="17"/>
      <c r="AO12" s="18"/>
    </row>
    <row r="13" spans="1:63" s="35" customFormat="1" ht="17.25" customHeight="1" thickBot="1" x14ac:dyDescent="0.35">
      <c r="A13" s="78"/>
      <c r="B13" s="80" t="s">
        <v>59</v>
      </c>
      <c r="C13" s="28" t="s">
        <v>96</v>
      </c>
      <c r="E13" s="73" t="s">
        <v>54</v>
      </c>
      <c r="F13" s="69">
        <f t="shared" ref="F13:F20" si="0">$D$3</f>
        <v>43549</v>
      </c>
      <c r="G13" s="70">
        <v>0.41666666666666669</v>
      </c>
      <c r="H13" s="70">
        <v>0.4236111111111111</v>
      </c>
      <c r="I13" s="69">
        <f t="shared" ref="I13:I20" si="1">$D$3</f>
        <v>43549</v>
      </c>
      <c r="J13" s="70">
        <v>0.50902777777777775</v>
      </c>
      <c r="K13" s="70">
        <v>0.51250000000000007</v>
      </c>
      <c r="L13" s="53"/>
      <c r="M13" s="53"/>
      <c r="N13" s="53"/>
      <c r="O13" s="53"/>
      <c r="P13" s="53"/>
      <c r="Q13" s="53"/>
      <c r="R13" s="53"/>
      <c r="S13" s="21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3"/>
      <c r="AK13" s="20"/>
      <c r="AL13" s="20"/>
      <c r="AM13" s="30">
        <f>L13-M13</f>
        <v>0</v>
      </c>
      <c r="AN13" s="31" t="e">
        <f>AM13*100/L13</f>
        <v>#DIV/0!</v>
      </c>
      <c r="AO13" s="32" t="e">
        <f>(R13-S13)/M13</f>
        <v>#DIV/0!</v>
      </c>
      <c r="AP13" s="33" t="e">
        <f>R13/AE13</f>
        <v>#DIV/0!</v>
      </c>
      <c r="AQ13" s="34" t="e">
        <f>S13/AF13</f>
        <v>#DIV/0!</v>
      </c>
      <c r="AR13" s="35" t="e">
        <f>S13/AG13</f>
        <v>#DIV/0!</v>
      </c>
      <c r="AS13" s="35" t="e">
        <f>AF13/AG13</f>
        <v>#DIV/0!</v>
      </c>
      <c r="AT13" s="53"/>
      <c r="AU13" s="53"/>
      <c r="AV13" s="53"/>
      <c r="AW13" s="53"/>
      <c r="AX13" s="53"/>
      <c r="AY13" s="53"/>
      <c r="AZ13" s="53"/>
      <c r="BA13" s="53"/>
      <c r="BB13" s="53"/>
      <c r="BC13" s="53"/>
      <c r="BD13" s="53"/>
      <c r="BE13" s="53"/>
      <c r="BF13" s="53"/>
      <c r="BG13" s="53"/>
      <c r="BH13" s="53"/>
      <c r="BI13" s="53"/>
      <c r="BJ13" s="53"/>
      <c r="BK13" s="53"/>
    </row>
    <row r="14" spans="1:63" s="2" customFormat="1" ht="17.25" customHeight="1" thickBot="1" x14ac:dyDescent="0.35">
      <c r="A14" s="79"/>
      <c r="B14" s="81"/>
      <c r="C14" s="28" t="s">
        <v>102</v>
      </c>
      <c r="D14" s="27"/>
      <c r="E14" s="73" t="s">
        <v>54</v>
      </c>
      <c r="F14" s="69">
        <f t="shared" si="0"/>
        <v>43549</v>
      </c>
      <c r="G14" s="70">
        <v>0.41666666666666669</v>
      </c>
      <c r="H14" s="70">
        <v>0.4236111111111111</v>
      </c>
      <c r="I14" s="69">
        <f t="shared" si="1"/>
        <v>43549</v>
      </c>
      <c r="J14" s="70">
        <v>0.51388888888888895</v>
      </c>
      <c r="K14" s="70">
        <v>0.51736111111111105</v>
      </c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30">
        <f>L14-M14</f>
        <v>0</v>
      </c>
      <c r="AN14" s="31" t="e">
        <f>AM14*100/L14</f>
        <v>#DIV/0!</v>
      </c>
      <c r="AO14" s="32" t="e">
        <f>(R14-S14)/M14</f>
        <v>#DIV/0!</v>
      </c>
      <c r="AP14" s="33" t="e">
        <f>R14/AE14</f>
        <v>#DIV/0!</v>
      </c>
      <c r="AQ14" s="34" t="e">
        <f>S14/AF14</f>
        <v>#DIV/0!</v>
      </c>
      <c r="AR14" s="35" t="e">
        <f>S14/AG14</f>
        <v>#DIV/0!</v>
      </c>
      <c r="AS14" s="35" t="e">
        <f t="shared" ref="AS14:AS20" si="2">AF14/AG14</f>
        <v>#DIV/0!</v>
      </c>
      <c r="AT14" s="53"/>
      <c r="AU14" s="53"/>
      <c r="AV14" s="53"/>
      <c r="AW14" s="53"/>
      <c r="AX14" s="53"/>
      <c r="AY14" s="53"/>
      <c r="AZ14" s="53"/>
      <c r="BA14" s="53"/>
      <c r="BB14" s="53"/>
      <c r="BC14" s="53"/>
      <c r="BD14" s="53"/>
      <c r="BE14" s="53"/>
      <c r="BF14" s="53"/>
      <c r="BG14" s="53"/>
      <c r="BH14" s="53"/>
      <c r="BI14" s="53"/>
      <c r="BJ14" s="53"/>
      <c r="BK14" s="53"/>
    </row>
    <row r="15" spans="1:63" s="1" customFormat="1" ht="17.25" customHeight="1" thickBot="1" x14ac:dyDescent="0.35">
      <c r="A15" s="79"/>
      <c r="B15" s="81"/>
      <c r="C15" s="28" t="s">
        <v>102</v>
      </c>
      <c r="D15" s="27"/>
      <c r="E15" s="73" t="s">
        <v>98</v>
      </c>
      <c r="F15" s="69">
        <f t="shared" si="0"/>
        <v>43549</v>
      </c>
      <c r="G15" s="70">
        <v>0.41666666666666669</v>
      </c>
      <c r="H15" s="70">
        <v>0.4236111111111111</v>
      </c>
      <c r="I15" s="69">
        <f t="shared" si="1"/>
        <v>43549</v>
      </c>
      <c r="J15" s="70">
        <v>0.5180555555555556</v>
      </c>
      <c r="K15" s="70">
        <v>0.52152777777777781</v>
      </c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53"/>
      <c r="AE15" s="53"/>
      <c r="AF15" s="53"/>
      <c r="AG15" s="53"/>
      <c r="AH15" s="53"/>
      <c r="AI15" s="53"/>
      <c r="AJ15" s="53"/>
      <c r="AK15" s="53"/>
      <c r="AL15" s="53"/>
      <c r="AM15" s="30">
        <f>L15-M15</f>
        <v>0</v>
      </c>
      <c r="AN15" s="31" t="e">
        <f>AM15*100/L15</f>
        <v>#DIV/0!</v>
      </c>
      <c r="AO15" s="32" t="e">
        <f>(R15-S15)/M15</f>
        <v>#DIV/0!</v>
      </c>
      <c r="AP15" s="33" t="e">
        <f>R15/AE15</f>
        <v>#DIV/0!</v>
      </c>
      <c r="AQ15" s="34" t="e">
        <f>S15/AF15</f>
        <v>#DIV/0!</v>
      </c>
      <c r="AR15" s="35" t="e">
        <f>S15/AG15</f>
        <v>#DIV/0!</v>
      </c>
      <c r="AS15" s="35" t="e">
        <f t="shared" si="2"/>
        <v>#DIV/0!</v>
      </c>
      <c r="AT15" s="53"/>
      <c r="AU15" s="53"/>
      <c r="AV15" s="53"/>
      <c r="AW15" s="53"/>
      <c r="AX15" s="53"/>
      <c r="AY15" s="53"/>
      <c r="AZ15" s="53"/>
      <c r="BA15" s="53"/>
      <c r="BB15" s="53"/>
      <c r="BC15" s="53"/>
      <c r="BD15" s="53"/>
      <c r="BE15" s="53"/>
      <c r="BF15" s="53"/>
      <c r="BG15" s="53"/>
      <c r="BH15" s="53"/>
      <c r="BI15" s="53"/>
      <c r="BJ15" s="53"/>
      <c r="BK15" s="53"/>
    </row>
    <row r="16" spans="1:63" s="1" customFormat="1" ht="17.25" customHeight="1" thickBot="1" x14ac:dyDescent="0.35">
      <c r="A16" s="79"/>
      <c r="B16" s="81"/>
      <c r="C16" s="28" t="s">
        <v>102</v>
      </c>
      <c r="D16" s="23"/>
      <c r="E16" s="73" t="s">
        <v>111</v>
      </c>
      <c r="F16" s="69">
        <f t="shared" si="0"/>
        <v>43549</v>
      </c>
      <c r="G16" s="70">
        <v>0.41666666666666669</v>
      </c>
      <c r="H16" s="70">
        <v>0.4236111111111111</v>
      </c>
      <c r="I16" s="69">
        <f t="shared" si="1"/>
        <v>43549</v>
      </c>
      <c r="J16" s="70">
        <v>0.52222222222222225</v>
      </c>
      <c r="K16" s="70">
        <v>0.52569444444444446</v>
      </c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53"/>
      <c r="AE16" s="53"/>
      <c r="AF16" s="53"/>
      <c r="AG16" s="53"/>
      <c r="AH16" s="53"/>
      <c r="AI16" s="53"/>
      <c r="AJ16" s="53"/>
      <c r="AK16" s="53"/>
      <c r="AL16" s="53"/>
      <c r="AM16" s="30">
        <f>L16-M16</f>
        <v>0</v>
      </c>
      <c r="AN16" s="31" t="e">
        <f>AM16*100/L16</f>
        <v>#DIV/0!</v>
      </c>
      <c r="AO16" s="32" t="e">
        <f>(R16-S16)/M16</f>
        <v>#DIV/0!</v>
      </c>
      <c r="AP16" s="33" t="e">
        <f>R16/AE16</f>
        <v>#DIV/0!</v>
      </c>
      <c r="AQ16" s="34" t="e">
        <f>S16/AF16</f>
        <v>#DIV/0!</v>
      </c>
      <c r="AR16" s="35" t="e">
        <f>S16/AG16</f>
        <v>#DIV/0!</v>
      </c>
      <c r="AS16" s="35" t="e">
        <f t="shared" si="2"/>
        <v>#DIV/0!</v>
      </c>
      <c r="AT16" s="53"/>
      <c r="AU16" s="53"/>
      <c r="AV16" s="53"/>
      <c r="AW16" s="53"/>
      <c r="AX16" s="53"/>
      <c r="AY16" s="53"/>
      <c r="AZ16" s="53"/>
      <c r="BA16" s="53"/>
      <c r="BB16" s="53"/>
      <c r="BC16" s="53"/>
      <c r="BD16" s="53"/>
      <c r="BE16" s="53"/>
      <c r="BF16" s="53"/>
      <c r="BG16" s="53"/>
      <c r="BH16" s="53"/>
      <c r="BI16" s="53"/>
      <c r="BJ16" s="53"/>
      <c r="BK16" s="71"/>
    </row>
    <row r="17" spans="1:63" s="35" customFormat="1" ht="17.25" customHeight="1" thickBot="1" x14ac:dyDescent="0.35">
      <c r="A17" s="79"/>
      <c r="B17" s="82" t="s">
        <v>112</v>
      </c>
      <c r="C17" s="28" t="s">
        <v>114</v>
      </c>
      <c r="D17" s="27"/>
      <c r="E17" s="73" t="s">
        <v>54</v>
      </c>
      <c r="F17" s="69">
        <f t="shared" si="0"/>
        <v>43549</v>
      </c>
      <c r="G17" s="70">
        <v>0.41666666666666669</v>
      </c>
      <c r="H17" s="70">
        <v>0.4236111111111111</v>
      </c>
      <c r="I17" s="69">
        <f t="shared" si="1"/>
        <v>43549</v>
      </c>
      <c r="J17" s="70">
        <v>0.58194444444444449</v>
      </c>
      <c r="K17" s="70">
        <v>0.5854166666666667</v>
      </c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53"/>
      <c r="AI17" s="53"/>
      <c r="AJ17" s="53"/>
      <c r="AK17" s="53"/>
      <c r="AL17" s="53"/>
      <c r="AM17" s="30">
        <f>L17-M17</f>
        <v>0</v>
      </c>
      <c r="AN17" s="31" t="e">
        <f>AM17*100/L17</f>
        <v>#DIV/0!</v>
      </c>
      <c r="AO17" s="32" t="e">
        <f>(R17-S17)/M17</f>
        <v>#DIV/0!</v>
      </c>
      <c r="AP17" s="33" t="e">
        <f>R17/AE17</f>
        <v>#DIV/0!</v>
      </c>
      <c r="AQ17" s="34" t="e">
        <f>S17/AF17</f>
        <v>#DIV/0!</v>
      </c>
      <c r="AR17" s="35" t="e">
        <f>S17/AG17</f>
        <v>#DIV/0!</v>
      </c>
      <c r="AS17" s="35" t="e">
        <f t="shared" si="2"/>
        <v>#DIV/0!</v>
      </c>
      <c r="AT17" s="53"/>
      <c r="AU17" s="53"/>
      <c r="AV17" s="53"/>
      <c r="AW17" s="53"/>
      <c r="AX17" s="53"/>
      <c r="AY17" s="53"/>
      <c r="AZ17" s="53"/>
      <c r="BA17" s="53"/>
      <c r="BB17" s="53"/>
      <c r="BC17" s="53"/>
      <c r="BD17" s="53"/>
      <c r="BE17" s="53"/>
      <c r="BF17" s="53"/>
      <c r="BG17" s="53"/>
      <c r="BH17" s="53"/>
      <c r="BI17" s="53"/>
      <c r="BJ17" s="53"/>
      <c r="BK17" s="53"/>
    </row>
    <row r="18" spans="1:63" s="2" customFormat="1" ht="17.25" customHeight="1" thickBot="1" x14ac:dyDescent="0.35">
      <c r="A18" s="79"/>
      <c r="B18" s="82"/>
      <c r="C18" s="28" t="s">
        <v>115</v>
      </c>
      <c r="D18" s="23"/>
      <c r="E18" s="73" t="s">
        <v>54</v>
      </c>
      <c r="F18" s="69">
        <f t="shared" si="0"/>
        <v>43549</v>
      </c>
      <c r="G18" s="70">
        <v>0.41666666666666669</v>
      </c>
      <c r="H18" s="70">
        <v>0.4236111111111111</v>
      </c>
      <c r="I18" s="69">
        <f t="shared" si="1"/>
        <v>43549</v>
      </c>
      <c r="J18" s="70">
        <v>0.58680555555555558</v>
      </c>
      <c r="K18" s="70">
        <v>0.59027777777777779</v>
      </c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53"/>
      <c r="AF18" s="53"/>
      <c r="AG18" s="53"/>
      <c r="AH18" s="53"/>
      <c r="AI18" s="53"/>
      <c r="AJ18" s="53"/>
      <c r="AK18" s="53"/>
      <c r="AL18" s="53"/>
      <c r="AM18" s="30">
        <f>L18-M18</f>
        <v>0</v>
      </c>
      <c r="AN18" s="31" t="e">
        <f>AM18*100/L18</f>
        <v>#DIV/0!</v>
      </c>
      <c r="AO18" s="32" t="e">
        <f>(R18-S18)/M18</f>
        <v>#DIV/0!</v>
      </c>
      <c r="AP18" s="33" t="e">
        <f>R18/AE18</f>
        <v>#DIV/0!</v>
      </c>
      <c r="AQ18" s="34" t="e">
        <f>S18/AF18</f>
        <v>#DIV/0!</v>
      </c>
      <c r="AR18" s="35" t="e">
        <f>S18/AG18</f>
        <v>#DIV/0!</v>
      </c>
      <c r="AS18" s="35" t="e">
        <f t="shared" si="2"/>
        <v>#DIV/0!</v>
      </c>
      <c r="AT18" s="53"/>
      <c r="AU18" s="53"/>
      <c r="AV18" s="53"/>
      <c r="AW18" s="53"/>
      <c r="AX18" s="53"/>
      <c r="AY18" s="53"/>
      <c r="AZ18" s="53"/>
      <c r="BA18" s="53"/>
      <c r="BB18" s="53"/>
      <c r="BC18" s="53"/>
      <c r="BD18" s="53"/>
      <c r="BE18" s="53"/>
      <c r="BF18" s="53"/>
      <c r="BG18" s="53"/>
      <c r="BH18" s="53"/>
      <c r="BI18" s="53"/>
      <c r="BJ18" s="53"/>
      <c r="BK18" s="53"/>
    </row>
    <row r="19" spans="1:63" s="2" customFormat="1" ht="17.25" customHeight="1" thickBot="1" x14ac:dyDescent="0.35">
      <c r="A19" s="79"/>
      <c r="B19" s="82"/>
      <c r="C19" s="28" t="s">
        <v>115</v>
      </c>
      <c r="D19" s="23"/>
      <c r="E19" s="73" t="s">
        <v>98</v>
      </c>
      <c r="F19" s="69">
        <f t="shared" si="0"/>
        <v>43549</v>
      </c>
      <c r="G19" s="70">
        <v>0.41666666666666669</v>
      </c>
      <c r="H19" s="70">
        <v>0.4236111111111111</v>
      </c>
      <c r="I19" s="69">
        <f t="shared" si="1"/>
        <v>43549</v>
      </c>
      <c r="J19" s="70">
        <v>0.59097222222222223</v>
      </c>
      <c r="K19" s="70">
        <v>0.59444444444444444</v>
      </c>
      <c r="L19" s="53"/>
      <c r="M19" s="53"/>
      <c r="N19" s="53"/>
      <c r="O19" s="53"/>
      <c r="P19" s="53"/>
      <c r="Q19" s="53"/>
      <c r="R19" s="21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53"/>
      <c r="AI19" s="53"/>
      <c r="AJ19" s="53"/>
      <c r="AK19" s="53"/>
      <c r="AL19" s="53"/>
      <c r="AM19" s="30">
        <f>L19-M19</f>
        <v>0</v>
      </c>
      <c r="AN19" s="31" t="e">
        <f>AM19*100/L19</f>
        <v>#DIV/0!</v>
      </c>
      <c r="AO19" s="32" t="e">
        <f>(R19-S19)/M19</f>
        <v>#DIV/0!</v>
      </c>
      <c r="AP19" s="33" t="e">
        <f>R19/AE19</f>
        <v>#DIV/0!</v>
      </c>
      <c r="AQ19" s="34" t="e">
        <f>S19/AF19</f>
        <v>#DIV/0!</v>
      </c>
      <c r="AR19" s="35" t="e">
        <f>S19/AG19</f>
        <v>#DIV/0!</v>
      </c>
      <c r="AS19" s="35" t="e">
        <f t="shared" si="2"/>
        <v>#DIV/0!</v>
      </c>
      <c r="AT19" s="53"/>
      <c r="AU19" s="53"/>
      <c r="AV19" s="53"/>
      <c r="AW19" s="53"/>
      <c r="AX19" s="53"/>
      <c r="AY19" s="53"/>
      <c r="AZ19" s="53"/>
      <c r="BA19" s="53"/>
      <c r="BB19" s="53"/>
      <c r="BC19" s="53"/>
      <c r="BD19" s="53"/>
      <c r="BE19" s="53"/>
      <c r="BF19" s="53"/>
      <c r="BG19" s="53"/>
      <c r="BH19" s="53"/>
      <c r="BI19" s="53"/>
      <c r="BJ19" s="53"/>
      <c r="BK19" s="71"/>
    </row>
    <row r="20" spans="1:63" s="1" customFormat="1" ht="17.25" customHeight="1" x14ac:dyDescent="0.3">
      <c r="A20" s="79"/>
      <c r="B20" s="82"/>
      <c r="C20" s="28" t="s">
        <v>115</v>
      </c>
      <c r="D20" s="27"/>
      <c r="E20" s="73" t="s">
        <v>111</v>
      </c>
      <c r="F20" s="69">
        <f t="shared" si="0"/>
        <v>43549</v>
      </c>
      <c r="G20" s="70">
        <v>0.41666666666666669</v>
      </c>
      <c r="H20" s="70">
        <v>0.4236111111111111</v>
      </c>
      <c r="I20" s="69">
        <f t="shared" si="1"/>
        <v>43549</v>
      </c>
      <c r="J20" s="70">
        <v>0.59513888888888888</v>
      </c>
      <c r="K20" s="70">
        <v>0.59861111111111109</v>
      </c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53"/>
      <c r="AF20" s="53"/>
      <c r="AG20" s="53"/>
      <c r="AH20" s="53"/>
      <c r="AI20" s="53"/>
      <c r="AJ20" s="53"/>
      <c r="AK20" s="53"/>
      <c r="AL20" s="53"/>
      <c r="AM20" s="30">
        <f>L20-M20</f>
        <v>0</v>
      </c>
      <c r="AN20" s="31" t="e">
        <f>AM20*100/L20</f>
        <v>#DIV/0!</v>
      </c>
      <c r="AO20" s="32" t="e">
        <f>(R20-S20)/M20</f>
        <v>#DIV/0!</v>
      </c>
      <c r="AP20" s="33" t="e">
        <f>R20/AE20</f>
        <v>#DIV/0!</v>
      </c>
      <c r="AQ20" s="34" t="e">
        <f>S20/AF20</f>
        <v>#DIV/0!</v>
      </c>
      <c r="AR20" s="35" t="e">
        <f>S20/AG20</f>
        <v>#DIV/0!</v>
      </c>
      <c r="AS20" s="35" t="e">
        <f t="shared" si="2"/>
        <v>#DIV/0!</v>
      </c>
      <c r="AT20" s="53"/>
      <c r="AU20" s="53"/>
      <c r="AV20" s="53"/>
      <c r="AW20" s="53"/>
      <c r="AX20" s="53"/>
      <c r="AY20" s="53"/>
      <c r="AZ20" s="53"/>
      <c r="BA20" s="53"/>
      <c r="BB20" s="53"/>
      <c r="BC20" s="53"/>
      <c r="BD20" s="53"/>
      <c r="BE20" s="53"/>
      <c r="BF20" s="53"/>
      <c r="BG20" s="53"/>
      <c r="BH20" s="53"/>
      <c r="BI20" s="53"/>
      <c r="BJ20" s="53"/>
      <c r="BK20" s="53"/>
    </row>
    <row r="21" spans="1:63" x14ac:dyDescent="0.3">
      <c r="E21" s="74"/>
    </row>
    <row r="22" spans="1:63" x14ac:dyDescent="0.3">
      <c r="E22" s="74"/>
    </row>
    <row r="23" spans="1:63" x14ac:dyDescent="0.3">
      <c r="E23" s="74"/>
    </row>
    <row r="24" spans="1:63" x14ac:dyDescent="0.3">
      <c r="E24" s="74"/>
    </row>
    <row r="25" spans="1:63" x14ac:dyDescent="0.3">
      <c r="E25" s="74"/>
    </row>
    <row r="26" spans="1:63" x14ac:dyDescent="0.3">
      <c r="E26" s="74"/>
    </row>
    <row r="27" spans="1:63" x14ac:dyDescent="0.3">
      <c r="E27" s="74"/>
    </row>
    <row r="28" spans="1:63" x14ac:dyDescent="0.3">
      <c r="E28" s="74"/>
    </row>
    <row r="29" spans="1:63" x14ac:dyDescent="0.3">
      <c r="E29" s="74"/>
    </row>
    <row r="30" spans="1:63" x14ac:dyDescent="0.3">
      <c r="E30" s="74"/>
    </row>
    <row r="31" spans="1:63" x14ac:dyDescent="0.3">
      <c r="E31" s="74"/>
    </row>
    <row r="32" spans="1:63" x14ac:dyDescent="0.3">
      <c r="E32" s="74"/>
    </row>
    <row r="33" spans="1:63" s="4" customFormat="1" x14ac:dyDescent="0.3">
      <c r="A33" s="38"/>
      <c r="B33" s="39"/>
      <c r="E33" s="74"/>
      <c r="G33" s="47"/>
      <c r="H33" s="47"/>
      <c r="I33" s="47"/>
      <c r="J33" s="47"/>
      <c r="K33" s="47"/>
      <c r="AM33"/>
      <c r="AN33" s="5"/>
      <c r="AO33" s="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</row>
    <row r="34" spans="1:63" s="4" customFormat="1" x14ac:dyDescent="0.3">
      <c r="A34" s="38"/>
      <c r="B34" s="39"/>
      <c r="E34" s="74"/>
      <c r="G34" s="47"/>
      <c r="H34" s="47"/>
      <c r="I34" s="47"/>
      <c r="J34" s="47"/>
      <c r="K34" s="47"/>
      <c r="AM34"/>
      <c r="AN34" s="5"/>
      <c r="AO34" s="3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</row>
    <row r="35" spans="1:63" s="4" customFormat="1" x14ac:dyDescent="0.3">
      <c r="A35" s="38"/>
      <c r="B35" s="39"/>
      <c r="E35" s="74"/>
      <c r="G35" s="47"/>
      <c r="H35" s="47"/>
      <c r="I35" s="47"/>
      <c r="J35" s="47"/>
      <c r="K35" s="47"/>
      <c r="AM35"/>
      <c r="AN35" s="5"/>
      <c r="AO35" s="3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</row>
    <row r="36" spans="1:63" s="4" customFormat="1" x14ac:dyDescent="0.3">
      <c r="A36" s="38"/>
      <c r="B36" s="39"/>
      <c r="E36" s="74"/>
      <c r="G36" s="47"/>
      <c r="H36" s="47"/>
      <c r="I36" s="47"/>
      <c r="J36" s="47"/>
      <c r="K36" s="47"/>
      <c r="AM36"/>
      <c r="AN36" s="5"/>
      <c r="AO36" s="3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</row>
    <row r="37" spans="1:63" s="4" customFormat="1" x14ac:dyDescent="0.3">
      <c r="A37" s="38"/>
      <c r="B37" s="39"/>
      <c r="E37" s="74"/>
      <c r="G37" s="47"/>
      <c r="H37" s="47"/>
      <c r="I37" s="47"/>
      <c r="J37" s="47"/>
      <c r="K37" s="47"/>
      <c r="AM37"/>
      <c r="AN37" s="5"/>
      <c r="AO37" s="3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</row>
    <row r="38" spans="1:63" s="4" customFormat="1" x14ac:dyDescent="0.3">
      <c r="A38" s="38"/>
      <c r="B38" s="39"/>
      <c r="E38" s="74"/>
      <c r="G38" s="47"/>
      <c r="H38" s="47"/>
      <c r="I38" s="47"/>
      <c r="J38" s="47"/>
      <c r="K38" s="47"/>
      <c r="AM38"/>
      <c r="AN38" s="5"/>
      <c r="AO38" s="3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</row>
    <row r="39" spans="1:63" s="4" customFormat="1" x14ac:dyDescent="0.3">
      <c r="A39" s="38"/>
      <c r="B39" s="39"/>
      <c r="E39" s="74"/>
      <c r="G39" s="47"/>
      <c r="H39" s="47"/>
      <c r="I39" s="47"/>
      <c r="J39" s="47"/>
      <c r="K39" s="47"/>
      <c r="AM39"/>
      <c r="AN39" s="5"/>
      <c r="AO39" s="3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</row>
    <row r="40" spans="1:63" s="4" customFormat="1" x14ac:dyDescent="0.3">
      <c r="A40" s="38"/>
      <c r="B40" s="39"/>
      <c r="E40" s="74"/>
      <c r="G40" s="47"/>
      <c r="H40" s="47"/>
      <c r="I40" s="47"/>
      <c r="J40" s="47"/>
      <c r="K40" s="47"/>
      <c r="AM40"/>
      <c r="AN40" s="5"/>
      <c r="AO40" s="3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</row>
    <row r="41" spans="1:63" s="4" customFormat="1" x14ac:dyDescent="0.3">
      <c r="A41" s="38"/>
      <c r="B41" s="39"/>
      <c r="E41" s="74"/>
      <c r="G41" s="47"/>
      <c r="H41" s="47"/>
      <c r="I41" s="47"/>
      <c r="J41" s="47"/>
      <c r="K41" s="47"/>
      <c r="AM41"/>
      <c r="AN41" s="5"/>
      <c r="AO41" s="3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</row>
    <row r="42" spans="1:63" s="4" customFormat="1" x14ac:dyDescent="0.3">
      <c r="A42" s="38"/>
      <c r="B42" s="39"/>
      <c r="E42" s="74"/>
      <c r="G42" s="47"/>
      <c r="H42" s="47"/>
      <c r="I42" s="47"/>
      <c r="J42" s="47"/>
      <c r="K42" s="47"/>
      <c r="AM42"/>
      <c r="AN42" s="5"/>
      <c r="AO42" s="3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</row>
    <row r="43" spans="1:63" s="4" customFormat="1" x14ac:dyDescent="0.3">
      <c r="A43" s="38"/>
      <c r="B43" s="39"/>
      <c r="E43" s="74"/>
      <c r="G43" s="47"/>
      <c r="H43" s="47"/>
      <c r="I43" s="47"/>
      <c r="J43" s="47"/>
      <c r="K43" s="47"/>
      <c r="AM43"/>
      <c r="AN43" s="5"/>
      <c r="AO43" s="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</row>
    <row r="44" spans="1:63" s="4" customFormat="1" x14ac:dyDescent="0.3">
      <c r="A44" s="38"/>
      <c r="B44" s="39"/>
      <c r="E44" s="74"/>
      <c r="G44" s="47"/>
      <c r="H44" s="47"/>
      <c r="I44" s="47"/>
      <c r="J44" s="47"/>
      <c r="K44" s="47"/>
      <c r="AM44"/>
      <c r="AN44" s="5"/>
      <c r="AO44" s="3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</row>
    <row r="45" spans="1:63" s="4" customFormat="1" x14ac:dyDescent="0.3">
      <c r="A45" s="38"/>
      <c r="B45" s="39"/>
      <c r="E45" s="74"/>
      <c r="G45" s="47"/>
      <c r="H45" s="47"/>
      <c r="I45" s="47"/>
      <c r="J45" s="47"/>
      <c r="K45" s="47"/>
      <c r="AM45"/>
      <c r="AN45" s="5"/>
      <c r="AO45" s="3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</row>
    <row r="46" spans="1:63" s="4" customFormat="1" x14ac:dyDescent="0.3">
      <c r="A46" s="38"/>
      <c r="B46" s="39"/>
      <c r="E46" s="74"/>
      <c r="G46" s="47"/>
      <c r="H46" s="47"/>
      <c r="I46" s="47"/>
      <c r="J46" s="47"/>
      <c r="K46" s="47"/>
      <c r="AM46"/>
      <c r="AN46" s="5"/>
      <c r="AO46" s="3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</row>
    <row r="47" spans="1:63" s="4" customFormat="1" x14ac:dyDescent="0.3">
      <c r="A47" s="38"/>
      <c r="B47" s="39"/>
      <c r="E47" s="74"/>
      <c r="G47" s="47"/>
      <c r="H47" s="47"/>
      <c r="I47" s="47"/>
      <c r="J47" s="47"/>
      <c r="K47" s="47"/>
      <c r="AM47"/>
      <c r="AN47" s="5"/>
      <c r="AO47" s="3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</row>
    <row r="48" spans="1:63" s="4" customFormat="1" x14ac:dyDescent="0.3">
      <c r="A48" s="38"/>
      <c r="B48" s="39"/>
      <c r="E48" s="74"/>
      <c r="G48" s="47"/>
      <c r="H48" s="47"/>
      <c r="I48" s="47"/>
      <c r="J48" s="47"/>
      <c r="K48" s="47"/>
      <c r="AM48"/>
      <c r="AN48" s="5"/>
      <c r="AO48" s="3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</row>
  </sheetData>
  <mergeCells count="10">
    <mergeCell ref="J10:K10"/>
    <mergeCell ref="A13:A20"/>
    <mergeCell ref="B13:B16"/>
    <mergeCell ref="B17:B20"/>
    <mergeCell ref="C10:C11"/>
    <mergeCell ref="D10:D11"/>
    <mergeCell ref="E10:E11"/>
    <mergeCell ref="F10:F11"/>
    <mergeCell ref="G10:H10"/>
    <mergeCell ref="I10:I11"/>
  </mergeCells>
  <pageMargins left="0.7" right="0.7" top="0.78740157499999996" bottom="0.78740157499999996" header="0.3" footer="0.3"/>
  <pageSetup paperSize="9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2019-02-11</vt:lpstr>
      <vt:lpstr>2019-03-02</vt:lpstr>
      <vt:lpstr>2019-03-08</vt:lpstr>
      <vt:lpstr>2019-03-25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isi Labor</dc:creator>
  <cp:lastModifiedBy>Steffen Weber</cp:lastModifiedBy>
  <cp:lastPrinted>2018-09-17T21:03:00Z</cp:lastPrinted>
  <dcterms:created xsi:type="dcterms:W3CDTF">2017-02-24T12:52:36Z</dcterms:created>
  <dcterms:modified xsi:type="dcterms:W3CDTF">2020-04-03T13:52:14Z</dcterms:modified>
</cp:coreProperties>
</file>